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1" documentId="13_ncr:1_{37562C57-4E85-4CBB-8051-7E6763B7A19B}" xr6:coauthVersionLast="47" xr6:coauthVersionMax="47" xr10:uidLastSave="{85763AF6-DE67-4407-8164-1C1B7B353B10}"/>
  <bookViews>
    <workbookView xWindow="-110" yWindow="-110" windowWidth="19420" windowHeight="11500" tabRatio="762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1" l="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20" i="11"/>
  <c r="P30" i="12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29" i="12"/>
  <c r="P28" i="12"/>
  <c r="P27" i="12"/>
  <c r="P3" i="12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" i="12"/>
  <c r="EF50" i="17" l="1"/>
  <c r="EE50" i="17"/>
  <c r="ED50" i="17"/>
  <c r="EC50" i="17"/>
  <c r="EB50" i="17"/>
  <c r="EA50" i="17"/>
  <c r="DZ50" i="17"/>
  <c r="DY50" i="17"/>
  <c r="DX50" i="17"/>
  <c r="DW50" i="17"/>
  <c r="DV50" i="17"/>
  <c r="DU50" i="17"/>
  <c r="DT50" i="17"/>
  <c r="DQ50" i="17"/>
  <c r="DP50" i="17"/>
  <c r="DO50" i="17"/>
  <c r="DN50" i="17"/>
  <c r="DM50" i="17"/>
  <c r="DL50" i="17"/>
  <c r="DK50" i="17"/>
  <c r="DJ50" i="17"/>
  <c r="DI50" i="17"/>
  <c r="DH50" i="17"/>
  <c r="DF50" i="17"/>
  <c r="DE50" i="17"/>
  <c r="DD50" i="17"/>
  <c r="DC50" i="17"/>
  <c r="DB50" i="17"/>
  <c r="DA50" i="17"/>
  <c r="CZ50" i="17"/>
  <c r="CY50" i="17"/>
  <c r="CX50" i="17"/>
  <c r="CW50" i="17"/>
  <c r="CU50" i="17"/>
  <c r="CT50" i="17"/>
  <c r="CS50" i="17"/>
  <c r="CR50" i="17"/>
  <c r="CQ50" i="17"/>
  <c r="CP50" i="17"/>
  <c r="CO50" i="17"/>
  <c r="CN50" i="17"/>
  <c r="CM50" i="17"/>
  <c r="CL50" i="17"/>
  <c r="CJ50" i="17"/>
  <c r="CI50" i="17"/>
  <c r="CH50" i="17"/>
  <c r="CG50" i="17"/>
  <c r="CF50" i="17"/>
  <c r="CE50" i="17"/>
  <c r="CD50" i="17"/>
  <c r="CC50" i="17"/>
  <c r="CB50" i="17"/>
  <c r="CA50" i="17"/>
  <c r="BY50" i="17"/>
  <c r="BX50" i="17"/>
  <c r="BW50" i="17"/>
  <c r="BV50" i="17"/>
  <c r="BU50" i="17"/>
  <c r="BT50" i="17"/>
  <c r="BS50" i="17"/>
  <c r="BR50" i="17"/>
  <c r="BQ50" i="17"/>
  <c r="BP50" i="17"/>
  <c r="BN50" i="17"/>
  <c r="BM50" i="17"/>
  <c r="BL50" i="17"/>
  <c r="BK50" i="17"/>
  <c r="BJ50" i="17"/>
  <c r="BI50" i="17"/>
  <c r="BH50" i="17"/>
  <c r="BG50" i="17"/>
  <c r="BF50" i="17"/>
  <c r="BE50" i="17"/>
  <c r="BC50" i="17"/>
  <c r="BB50" i="17"/>
  <c r="BA50" i="17"/>
  <c r="AZ50" i="17"/>
  <c r="AY50" i="17"/>
  <c r="AX50" i="17"/>
  <c r="AW50" i="17"/>
  <c r="AV50" i="17"/>
  <c r="AU50" i="17"/>
  <c r="AT50" i="17"/>
  <c r="AR50" i="17"/>
  <c r="AQ50" i="17"/>
  <c r="AP50" i="17"/>
  <c r="AO50" i="17"/>
  <c r="AN50" i="17"/>
  <c r="AM50" i="17"/>
  <c r="AL50" i="17"/>
  <c r="AK50" i="17"/>
  <c r="AJ50" i="17"/>
  <c r="AI50" i="17"/>
  <c r="AG50" i="17"/>
  <c r="AF50" i="17"/>
  <c r="AE50" i="17"/>
  <c r="AD50" i="17"/>
  <c r="AC50" i="17"/>
  <c r="AB50" i="17"/>
  <c r="AA50" i="17"/>
  <c r="Z50" i="17"/>
  <c r="Y50" i="17"/>
  <c r="X50" i="17"/>
  <c r="V50" i="17"/>
  <c r="U50" i="17"/>
  <c r="T50" i="17"/>
  <c r="S50" i="17"/>
  <c r="R50" i="17"/>
  <c r="Q50" i="17"/>
  <c r="P50" i="17"/>
  <c r="O50" i="17"/>
  <c r="N50" i="17"/>
  <c r="M50" i="17"/>
  <c r="K50" i="17"/>
  <c r="J50" i="17"/>
  <c r="I50" i="17"/>
  <c r="H50" i="17"/>
  <c r="G50" i="17"/>
  <c r="F50" i="17"/>
  <c r="E50" i="17"/>
  <c r="D50" i="17"/>
  <c r="C50" i="17"/>
  <c r="B50" i="17"/>
  <c r="EF49" i="17"/>
  <c r="EE49" i="17"/>
  <c r="ED49" i="17"/>
  <c r="EC49" i="17"/>
  <c r="EB49" i="17"/>
  <c r="EA49" i="17"/>
  <c r="DZ49" i="17"/>
  <c r="DY49" i="17"/>
  <c r="DX49" i="17"/>
  <c r="DW49" i="17"/>
  <c r="DV49" i="17"/>
  <c r="DU49" i="17"/>
  <c r="DT49" i="17"/>
  <c r="DQ49" i="17"/>
  <c r="DP49" i="17"/>
  <c r="DO49" i="17"/>
  <c r="DN49" i="17"/>
  <c r="DM49" i="17"/>
  <c r="DL49" i="17"/>
  <c r="DK49" i="17"/>
  <c r="DJ49" i="17"/>
  <c r="DI49" i="17"/>
  <c r="DH49" i="17"/>
  <c r="DF49" i="17"/>
  <c r="DE49" i="17"/>
  <c r="DD49" i="17"/>
  <c r="DC49" i="17"/>
  <c r="DB49" i="17"/>
  <c r="DA49" i="17"/>
  <c r="CZ49" i="17"/>
  <c r="CY49" i="17"/>
  <c r="CX49" i="17"/>
  <c r="CW49" i="17"/>
  <c r="CU49" i="17"/>
  <c r="CT49" i="17"/>
  <c r="CS49" i="17"/>
  <c r="CR49" i="17"/>
  <c r="CQ49" i="17"/>
  <c r="CP49" i="17"/>
  <c r="CO49" i="17"/>
  <c r="CN49" i="17"/>
  <c r="CM49" i="17"/>
  <c r="CL49" i="17"/>
  <c r="CJ49" i="17"/>
  <c r="CI49" i="17"/>
  <c r="CH49" i="17"/>
  <c r="CG49" i="17"/>
  <c r="CF49" i="17"/>
  <c r="CE49" i="17"/>
  <c r="CD49" i="17"/>
  <c r="CC49" i="17"/>
  <c r="CB49" i="17"/>
  <c r="CA49" i="17"/>
  <c r="BY49" i="17"/>
  <c r="BX49" i="17"/>
  <c r="BW49" i="17"/>
  <c r="BV49" i="17"/>
  <c r="BU49" i="17"/>
  <c r="BT49" i="17"/>
  <c r="BS49" i="17"/>
  <c r="BR49" i="17"/>
  <c r="BQ49" i="17"/>
  <c r="BP49" i="17"/>
  <c r="BN49" i="17"/>
  <c r="BM49" i="17"/>
  <c r="BL49" i="17"/>
  <c r="BK49" i="17"/>
  <c r="BJ49" i="17"/>
  <c r="BI49" i="17"/>
  <c r="BH49" i="17"/>
  <c r="BG49" i="17"/>
  <c r="BF49" i="17"/>
  <c r="BE49" i="17"/>
  <c r="BC49" i="17"/>
  <c r="BB49" i="17"/>
  <c r="BA49" i="17"/>
  <c r="AZ49" i="17"/>
  <c r="AY49" i="17"/>
  <c r="AX49" i="17"/>
  <c r="AW49" i="17"/>
  <c r="AV49" i="17"/>
  <c r="AU49" i="17"/>
  <c r="AT49" i="17"/>
  <c r="AR49" i="17"/>
  <c r="AQ49" i="17"/>
  <c r="AP49" i="17"/>
  <c r="AO49" i="17"/>
  <c r="AN49" i="17"/>
  <c r="AM49" i="17"/>
  <c r="AL49" i="17"/>
  <c r="AK49" i="17"/>
  <c r="AJ49" i="17"/>
  <c r="AI49" i="17"/>
  <c r="AG49" i="17"/>
  <c r="AF49" i="17"/>
  <c r="AE49" i="17"/>
  <c r="AD49" i="17"/>
  <c r="AC49" i="17"/>
  <c r="AB49" i="17"/>
  <c r="AA49" i="17"/>
  <c r="Z49" i="17"/>
  <c r="Y49" i="17"/>
  <c r="X49" i="17"/>
  <c r="V49" i="17"/>
  <c r="U49" i="17"/>
  <c r="T49" i="17"/>
  <c r="S49" i="17"/>
  <c r="R49" i="17"/>
  <c r="Q49" i="17"/>
  <c r="P49" i="17"/>
  <c r="O49" i="17"/>
  <c r="N49" i="17"/>
  <c r="M49" i="17"/>
  <c r="K49" i="17"/>
  <c r="J49" i="17"/>
  <c r="I49" i="17"/>
  <c r="H49" i="17"/>
  <c r="G49" i="17"/>
  <c r="F49" i="17"/>
  <c r="E49" i="17"/>
  <c r="D49" i="17"/>
  <c r="C49" i="17"/>
  <c r="B49" i="17"/>
  <c r="EF48" i="17"/>
  <c r="EE48" i="17"/>
  <c r="ED48" i="17"/>
  <c r="EC48" i="17"/>
  <c r="EB48" i="17"/>
  <c r="EA48" i="17"/>
  <c r="DZ48" i="17"/>
  <c r="DY48" i="17"/>
  <c r="DX48" i="17"/>
  <c r="DW48" i="17"/>
  <c r="DV48" i="17"/>
  <c r="DU48" i="17"/>
  <c r="DT48" i="17"/>
  <c r="DQ48" i="17"/>
  <c r="DP48" i="17"/>
  <c r="DO48" i="17"/>
  <c r="DN48" i="17"/>
  <c r="DM48" i="17"/>
  <c r="DL48" i="17"/>
  <c r="DK48" i="17"/>
  <c r="DJ48" i="17"/>
  <c r="DI48" i="17"/>
  <c r="DH48" i="17"/>
  <c r="DF48" i="17"/>
  <c r="DE48" i="17"/>
  <c r="DD48" i="17"/>
  <c r="DC48" i="17"/>
  <c r="DB48" i="17"/>
  <c r="DA48" i="17"/>
  <c r="CZ48" i="17"/>
  <c r="CY48" i="17"/>
  <c r="CX48" i="17"/>
  <c r="CW48" i="17"/>
  <c r="CU48" i="17"/>
  <c r="CT48" i="17"/>
  <c r="CS48" i="17"/>
  <c r="CR48" i="17"/>
  <c r="CQ48" i="17"/>
  <c r="CP48" i="17"/>
  <c r="CO48" i="17"/>
  <c r="CN48" i="17"/>
  <c r="CM48" i="17"/>
  <c r="CL48" i="17"/>
  <c r="CJ48" i="17"/>
  <c r="CI48" i="17"/>
  <c r="CH48" i="17"/>
  <c r="CG48" i="17"/>
  <c r="CF48" i="17"/>
  <c r="CE48" i="17"/>
  <c r="CD48" i="17"/>
  <c r="CC48" i="17"/>
  <c r="CB48" i="17"/>
  <c r="CA48" i="17"/>
  <c r="BY48" i="17"/>
  <c r="BX48" i="17"/>
  <c r="BW48" i="17"/>
  <c r="BV48" i="17"/>
  <c r="BU48" i="17"/>
  <c r="BT48" i="17"/>
  <c r="BS48" i="17"/>
  <c r="BR48" i="17"/>
  <c r="BQ48" i="17"/>
  <c r="BP48" i="17"/>
  <c r="BN48" i="17"/>
  <c r="BM48" i="17"/>
  <c r="BL48" i="17"/>
  <c r="BK48" i="17"/>
  <c r="BJ48" i="17"/>
  <c r="BI48" i="17"/>
  <c r="BH48" i="17"/>
  <c r="BG48" i="17"/>
  <c r="BF48" i="17"/>
  <c r="BE48" i="17"/>
  <c r="BC48" i="17"/>
  <c r="BB48" i="17"/>
  <c r="BA48" i="17"/>
  <c r="AZ48" i="17"/>
  <c r="AY48" i="17"/>
  <c r="AX48" i="17"/>
  <c r="AW48" i="17"/>
  <c r="AV48" i="17"/>
  <c r="AU48" i="17"/>
  <c r="AT48" i="17"/>
  <c r="AR48" i="17"/>
  <c r="AQ48" i="17"/>
  <c r="AP48" i="17"/>
  <c r="AO48" i="17"/>
  <c r="AN48" i="17"/>
  <c r="AM48" i="17"/>
  <c r="AL48" i="17"/>
  <c r="AK48" i="17"/>
  <c r="AJ48" i="17"/>
  <c r="AI48" i="17"/>
  <c r="AG48" i="17"/>
  <c r="AF48" i="17"/>
  <c r="AE48" i="17"/>
  <c r="AD48" i="17"/>
  <c r="AC48" i="17"/>
  <c r="AB48" i="17"/>
  <c r="AA48" i="17"/>
  <c r="Z48" i="17"/>
  <c r="Y48" i="17"/>
  <c r="X48" i="17"/>
  <c r="V48" i="17"/>
  <c r="U48" i="17"/>
  <c r="T48" i="17"/>
  <c r="S48" i="17"/>
  <c r="R48" i="17"/>
  <c r="Q48" i="17"/>
  <c r="P48" i="17"/>
  <c r="O48" i="17"/>
  <c r="N48" i="17"/>
  <c r="M48" i="17"/>
  <c r="K48" i="17"/>
  <c r="J48" i="17"/>
  <c r="I48" i="17"/>
  <c r="H48" i="17"/>
  <c r="G48" i="17"/>
  <c r="F48" i="17"/>
  <c r="E48" i="17"/>
  <c r="D48" i="17"/>
  <c r="C48" i="17"/>
  <c r="B48" i="17"/>
  <c r="EF47" i="17"/>
  <c r="EE47" i="17"/>
  <c r="ED47" i="17"/>
  <c r="EC47" i="17"/>
  <c r="EB47" i="17"/>
  <c r="EA47" i="17"/>
  <c r="DZ47" i="17"/>
  <c r="DY47" i="17"/>
  <c r="DX47" i="17"/>
  <c r="DW47" i="17"/>
  <c r="DV47" i="17"/>
  <c r="DU47" i="17"/>
  <c r="DT47" i="17"/>
  <c r="DQ47" i="17"/>
  <c r="DP47" i="17"/>
  <c r="DO47" i="17"/>
  <c r="DN47" i="17"/>
  <c r="DM47" i="17"/>
  <c r="DL47" i="17"/>
  <c r="DK47" i="17"/>
  <c r="DJ47" i="17"/>
  <c r="DI47" i="17"/>
  <c r="DH47" i="17"/>
  <c r="DF47" i="17"/>
  <c r="DE47" i="17"/>
  <c r="DD47" i="17"/>
  <c r="DC47" i="17"/>
  <c r="DB47" i="17"/>
  <c r="DA47" i="17"/>
  <c r="CZ47" i="17"/>
  <c r="CY47" i="17"/>
  <c r="CX47" i="17"/>
  <c r="CW47" i="17"/>
  <c r="CU47" i="17"/>
  <c r="CT47" i="17"/>
  <c r="CS47" i="17"/>
  <c r="CR47" i="17"/>
  <c r="CQ47" i="17"/>
  <c r="CP47" i="17"/>
  <c r="CO47" i="17"/>
  <c r="CN47" i="17"/>
  <c r="CM47" i="17"/>
  <c r="CL47" i="17"/>
  <c r="CJ47" i="17"/>
  <c r="CI47" i="17"/>
  <c r="CH47" i="17"/>
  <c r="CG47" i="17"/>
  <c r="CF47" i="17"/>
  <c r="CE47" i="17"/>
  <c r="CD47" i="17"/>
  <c r="CC47" i="17"/>
  <c r="CB47" i="17"/>
  <c r="CA47" i="17"/>
  <c r="BY47" i="17"/>
  <c r="BX47" i="17"/>
  <c r="BW47" i="17"/>
  <c r="BV47" i="17"/>
  <c r="BU47" i="17"/>
  <c r="BT47" i="17"/>
  <c r="BS47" i="17"/>
  <c r="BR47" i="17"/>
  <c r="BQ47" i="17"/>
  <c r="BP47" i="17"/>
  <c r="BN47" i="17"/>
  <c r="BM47" i="17"/>
  <c r="BL47" i="17"/>
  <c r="BK47" i="17"/>
  <c r="BJ47" i="17"/>
  <c r="BI47" i="17"/>
  <c r="BH47" i="17"/>
  <c r="BG47" i="17"/>
  <c r="BF47" i="17"/>
  <c r="BE47" i="17"/>
  <c r="BC47" i="17"/>
  <c r="BB47" i="17"/>
  <c r="BA47" i="17"/>
  <c r="AZ47" i="17"/>
  <c r="AY47" i="17"/>
  <c r="AX47" i="17"/>
  <c r="AW47" i="17"/>
  <c r="AV47" i="17"/>
  <c r="AU47" i="17"/>
  <c r="AT47" i="17"/>
  <c r="AR47" i="17"/>
  <c r="AQ47" i="17"/>
  <c r="AP47" i="17"/>
  <c r="AO47" i="17"/>
  <c r="AN47" i="17"/>
  <c r="AM47" i="17"/>
  <c r="AL47" i="17"/>
  <c r="AK47" i="17"/>
  <c r="AJ47" i="17"/>
  <c r="AI47" i="17"/>
  <c r="AG47" i="17"/>
  <c r="AF47" i="17"/>
  <c r="AE47" i="17"/>
  <c r="AD47" i="17"/>
  <c r="AC47" i="17"/>
  <c r="AB47" i="17"/>
  <c r="AA47" i="17"/>
  <c r="Z47" i="17"/>
  <c r="Y47" i="17"/>
  <c r="X47" i="17"/>
  <c r="V47" i="17"/>
  <c r="U47" i="17"/>
  <c r="T47" i="17"/>
  <c r="S47" i="17"/>
  <c r="R47" i="17"/>
  <c r="Q47" i="17"/>
  <c r="P47" i="17"/>
  <c r="O47" i="17"/>
  <c r="N47" i="17"/>
  <c r="M47" i="17"/>
  <c r="K47" i="17"/>
  <c r="J47" i="17"/>
  <c r="I47" i="17"/>
  <c r="H47" i="17"/>
  <c r="G47" i="17"/>
  <c r="F47" i="17"/>
  <c r="E47" i="17"/>
  <c r="D47" i="17"/>
  <c r="C47" i="17"/>
  <c r="B47" i="17"/>
  <c r="EF46" i="17"/>
  <c r="EE46" i="17"/>
  <c r="ED46" i="17"/>
  <c r="EC46" i="17"/>
  <c r="EB46" i="17"/>
  <c r="EA46" i="17"/>
  <c r="DZ46" i="17"/>
  <c r="DY46" i="17"/>
  <c r="DX46" i="17"/>
  <c r="DW46" i="17"/>
  <c r="DV46" i="17"/>
  <c r="DU46" i="17"/>
  <c r="DT46" i="17"/>
  <c r="DQ46" i="17"/>
  <c r="DP46" i="17"/>
  <c r="DO46" i="17"/>
  <c r="DN46" i="17"/>
  <c r="DM46" i="17"/>
  <c r="DL46" i="17"/>
  <c r="DK46" i="17"/>
  <c r="DJ46" i="17"/>
  <c r="DI46" i="17"/>
  <c r="DH46" i="17"/>
  <c r="DF46" i="17"/>
  <c r="DE46" i="17"/>
  <c r="DD46" i="17"/>
  <c r="DC46" i="17"/>
  <c r="DB46" i="17"/>
  <c r="DA46" i="17"/>
  <c r="CZ46" i="17"/>
  <c r="CY46" i="17"/>
  <c r="CX46" i="17"/>
  <c r="CW46" i="17"/>
  <c r="CU46" i="17"/>
  <c r="CT46" i="17"/>
  <c r="CS46" i="17"/>
  <c r="CR46" i="17"/>
  <c r="CQ46" i="17"/>
  <c r="CP46" i="17"/>
  <c r="CO46" i="17"/>
  <c r="CN46" i="17"/>
  <c r="CM46" i="17"/>
  <c r="CL46" i="17"/>
  <c r="CJ46" i="17"/>
  <c r="CI46" i="17"/>
  <c r="CH46" i="17"/>
  <c r="CG46" i="17"/>
  <c r="CF46" i="17"/>
  <c r="CE46" i="17"/>
  <c r="CD46" i="17"/>
  <c r="CC46" i="17"/>
  <c r="CB46" i="17"/>
  <c r="CA46" i="17"/>
  <c r="BY46" i="17"/>
  <c r="BX46" i="17"/>
  <c r="BW46" i="17"/>
  <c r="BV46" i="17"/>
  <c r="BU46" i="17"/>
  <c r="BT46" i="17"/>
  <c r="BS46" i="17"/>
  <c r="BR46" i="17"/>
  <c r="BQ46" i="17"/>
  <c r="BP46" i="17"/>
  <c r="BN46" i="17"/>
  <c r="BM46" i="17"/>
  <c r="BL46" i="17"/>
  <c r="BK46" i="17"/>
  <c r="BJ46" i="17"/>
  <c r="BI46" i="17"/>
  <c r="BH46" i="17"/>
  <c r="BG46" i="17"/>
  <c r="BF46" i="17"/>
  <c r="BE46" i="17"/>
  <c r="BC46" i="17"/>
  <c r="BB46" i="17"/>
  <c r="BA46" i="17"/>
  <c r="AZ46" i="17"/>
  <c r="AY46" i="17"/>
  <c r="AX46" i="17"/>
  <c r="AW46" i="17"/>
  <c r="AV46" i="17"/>
  <c r="AU46" i="17"/>
  <c r="AT46" i="17"/>
  <c r="AR46" i="17"/>
  <c r="AQ46" i="17"/>
  <c r="AP46" i="17"/>
  <c r="AO46" i="17"/>
  <c r="AN46" i="17"/>
  <c r="AM46" i="17"/>
  <c r="AL46" i="17"/>
  <c r="AK46" i="17"/>
  <c r="AJ46" i="17"/>
  <c r="AI46" i="17"/>
  <c r="AG46" i="17"/>
  <c r="AF46" i="17"/>
  <c r="AE46" i="17"/>
  <c r="AD46" i="17"/>
  <c r="AC46" i="17"/>
  <c r="AB46" i="17"/>
  <c r="AA46" i="17"/>
  <c r="Z46" i="17"/>
  <c r="Y46" i="17"/>
  <c r="X46" i="17"/>
  <c r="V46" i="17"/>
  <c r="U46" i="17"/>
  <c r="T46" i="17"/>
  <c r="S46" i="17"/>
  <c r="R46" i="17"/>
  <c r="Q46" i="17"/>
  <c r="P46" i="17"/>
  <c r="O46" i="17"/>
  <c r="N46" i="17"/>
  <c r="M46" i="17"/>
  <c r="K46" i="17"/>
  <c r="J46" i="17"/>
  <c r="I46" i="17"/>
  <c r="H46" i="17"/>
  <c r="G46" i="17"/>
  <c r="F46" i="17"/>
  <c r="E46" i="17"/>
  <c r="D46" i="17"/>
  <c r="C46" i="17"/>
  <c r="B46" i="17"/>
  <c r="EF45" i="17"/>
  <c r="EE45" i="17"/>
  <c r="ED45" i="17"/>
  <c r="EC45" i="17"/>
  <c r="EB45" i="17"/>
  <c r="EA45" i="17"/>
  <c r="DZ45" i="17"/>
  <c r="DY45" i="17"/>
  <c r="DX45" i="17"/>
  <c r="DW45" i="17"/>
  <c r="DV45" i="17"/>
  <c r="DU45" i="17"/>
  <c r="DT45" i="17"/>
  <c r="DQ45" i="17"/>
  <c r="DP45" i="17"/>
  <c r="DO45" i="17"/>
  <c r="DN45" i="17"/>
  <c r="DM45" i="17"/>
  <c r="DL45" i="17"/>
  <c r="DK45" i="17"/>
  <c r="DJ45" i="17"/>
  <c r="DI45" i="17"/>
  <c r="DH45" i="17"/>
  <c r="DF45" i="17"/>
  <c r="DE45" i="17"/>
  <c r="DD45" i="17"/>
  <c r="DC45" i="17"/>
  <c r="DB45" i="17"/>
  <c r="DA45" i="17"/>
  <c r="CZ45" i="17"/>
  <c r="CY45" i="17"/>
  <c r="CX45" i="17"/>
  <c r="CW45" i="17"/>
  <c r="CU45" i="17"/>
  <c r="CT45" i="17"/>
  <c r="CS45" i="17"/>
  <c r="CR45" i="17"/>
  <c r="CQ45" i="17"/>
  <c r="CP45" i="17"/>
  <c r="CO45" i="17"/>
  <c r="CN45" i="17"/>
  <c r="CM45" i="17"/>
  <c r="CL45" i="17"/>
  <c r="CJ45" i="17"/>
  <c r="CI45" i="17"/>
  <c r="CH45" i="17"/>
  <c r="CG45" i="17"/>
  <c r="CF45" i="17"/>
  <c r="CE45" i="17"/>
  <c r="CD45" i="17"/>
  <c r="CC45" i="17"/>
  <c r="CB45" i="17"/>
  <c r="CA45" i="17"/>
  <c r="BY45" i="17"/>
  <c r="BX45" i="17"/>
  <c r="BW45" i="17"/>
  <c r="BV45" i="17"/>
  <c r="BU45" i="17"/>
  <c r="BT45" i="17"/>
  <c r="BS45" i="17"/>
  <c r="BR45" i="17"/>
  <c r="BQ45" i="17"/>
  <c r="BP45" i="17"/>
  <c r="BN45" i="17"/>
  <c r="BM45" i="17"/>
  <c r="BL45" i="17"/>
  <c r="BK45" i="17"/>
  <c r="BJ45" i="17"/>
  <c r="BI45" i="17"/>
  <c r="BH45" i="17"/>
  <c r="BG45" i="17"/>
  <c r="BF45" i="17"/>
  <c r="BE45" i="17"/>
  <c r="BC45" i="17"/>
  <c r="BB45" i="17"/>
  <c r="BA45" i="17"/>
  <c r="AZ45" i="17"/>
  <c r="AY45" i="17"/>
  <c r="AX45" i="17"/>
  <c r="AW45" i="17"/>
  <c r="AV45" i="17"/>
  <c r="AU45" i="17"/>
  <c r="AT45" i="17"/>
  <c r="AR45" i="17"/>
  <c r="AQ45" i="17"/>
  <c r="AP45" i="17"/>
  <c r="AO45" i="17"/>
  <c r="AN45" i="17"/>
  <c r="AM45" i="17"/>
  <c r="AL45" i="17"/>
  <c r="AK45" i="17"/>
  <c r="AJ45" i="17"/>
  <c r="AI45" i="17"/>
  <c r="AG45" i="17"/>
  <c r="AF45" i="17"/>
  <c r="AE45" i="17"/>
  <c r="AD45" i="17"/>
  <c r="AC45" i="17"/>
  <c r="AB45" i="17"/>
  <c r="AA45" i="17"/>
  <c r="Z45" i="17"/>
  <c r="Y45" i="17"/>
  <c r="X45" i="17"/>
  <c r="V45" i="17"/>
  <c r="U45" i="17"/>
  <c r="T45" i="17"/>
  <c r="S45" i="17"/>
  <c r="R45" i="17"/>
  <c r="Q45" i="17"/>
  <c r="P45" i="17"/>
  <c r="O45" i="17"/>
  <c r="N45" i="17"/>
  <c r="M45" i="17"/>
  <c r="K45" i="17"/>
  <c r="J45" i="17"/>
  <c r="I45" i="17"/>
  <c r="H45" i="17"/>
  <c r="G45" i="17"/>
  <c r="F45" i="17"/>
  <c r="E45" i="17"/>
  <c r="D45" i="17"/>
  <c r="C45" i="17"/>
  <c r="B45" i="17"/>
  <c r="EF44" i="17"/>
  <c r="EE44" i="17"/>
  <c r="ED44" i="17"/>
  <c r="EC44" i="17"/>
  <c r="EB44" i="17"/>
  <c r="EA44" i="17"/>
  <c r="DZ44" i="17"/>
  <c r="DY44" i="17"/>
  <c r="DX44" i="17"/>
  <c r="DW44" i="17"/>
  <c r="DV44" i="17"/>
  <c r="DU44" i="17"/>
  <c r="DT44" i="17"/>
  <c r="DQ44" i="17"/>
  <c r="DP44" i="17"/>
  <c r="DO44" i="17"/>
  <c r="DN44" i="17"/>
  <c r="DM44" i="17"/>
  <c r="DL44" i="17"/>
  <c r="DK44" i="17"/>
  <c r="DJ44" i="17"/>
  <c r="DI44" i="17"/>
  <c r="DH44" i="17"/>
  <c r="DF44" i="17"/>
  <c r="DE44" i="17"/>
  <c r="DD44" i="17"/>
  <c r="DC44" i="17"/>
  <c r="DB44" i="17"/>
  <c r="DA44" i="17"/>
  <c r="CZ44" i="17"/>
  <c r="CY44" i="17"/>
  <c r="CX44" i="17"/>
  <c r="CW44" i="17"/>
  <c r="CU44" i="17"/>
  <c r="CT44" i="17"/>
  <c r="CS44" i="17"/>
  <c r="CR44" i="17"/>
  <c r="CQ44" i="17"/>
  <c r="CP44" i="17"/>
  <c r="CO44" i="17"/>
  <c r="CN44" i="17"/>
  <c r="CM44" i="17"/>
  <c r="CL44" i="17"/>
  <c r="CJ44" i="17"/>
  <c r="CI44" i="17"/>
  <c r="CH44" i="17"/>
  <c r="CG44" i="17"/>
  <c r="CF44" i="17"/>
  <c r="CE44" i="17"/>
  <c r="CD44" i="17"/>
  <c r="CC44" i="17"/>
  <c r="CB44" i="17"/>
  <c r="CA44" i="17"/>
  <c r="BY44" i="17"/>
  <c r="BX44" i="17"/>
  <c r="BW44" i="17"/>
  <c r="BV44" i="17"/>
  <c r="BU44" i="17"/>
  <c r="BT44" i="17"/>
  <c r="BS44" i="17"/>
  <c r="BR44" i="17"/>
  <c r="BQ44" i="17"/>
  <c r="BP44" i="17"/>
  <c r="BN44" i="17"/>
  <c r="BM44" i="17"/>
  <c r="BL44" i="17"/>
  <c r="BK44" i="17"/>
  <c r="BJ44" i="17"/>
  <c r="BI44" i="17"/>
  <c r="BH44" i="17"/>
  <c r="BG44" i="17"/>
  <c r="BF44" i="17"/>
  <c r="BE44" i="17"/>
  <c r="BC44" i="17"/>
  <c r="BB44" i="17"/>
  <c r="BA44" i="17"/>
  <c r="AZ44" i="17"/>
  <c r="AY44" i="17"/>
  <c r="AX44" i="17"/>
  <c r="AW44" i="17"/>
  <c r="AV44" i="17"/>
  <c r="AU44" i="17"/>
  <c r="AT44" i="17"/>
  <c r="AR44" i="17"/>
  <c r="AQ44" i="17"/>
  <c r="AP44" i="17"/>
  <c r="AO44" i="17"/>
  <c r="AN44" i="17"/>
  <c r="AM44" i="17"/>
  <c r="AL44" i="17"/>
  <c r="AK44" i="17"/>
  <c r="AJ44" i="17"/>
  <c r="AI44" i="17"/>
  <c r="AG44" i="17"/>
  <c r="AF44" i="17"/>
  <c r="AE44" i="17"/>
  <c r="AD44" i="17"/>
  <c r="AC44" i="17"/>
  <c r="AB44" i="17"/>
  <c r="AA44" i="17"/>
  <c r="Z44" i="17"/>
  <c r="Y44" i="17"/>
  <c r="X44" i="17"/>
  <c r="V44" i="17"/>
  <c r="U44" i="17"/>
  <c r="T44" i="17"/>
  <c r="S44" i="17"/>
  <c r="R44" i="17"/>
  <c r="Q44" i="17"/>
  <c r="P44" i="17"/>
  <c r="O44" i="17"/>
  <c r="N44" i="17"/>
  <c r="M44" i="17"/>
  <c r="K44" i="17"/>
  <c r="J44" i="17"/>
  <c r="I44" i="17"/>
  <c r="H44" i="17"/>
  <c r="G44" i="17"/>
  <c r="F44" i="17"/>
  <c r="E44" i="17"/>
  <c r="D44" i="17"/>
  <c r="C44" i="17"/>
  <c r="B44" i="17"/>
  <c r="EF43" i="17"/>
  <c r="EE43" i="17"/>
  <c r="ED43" i="17"/>
  <c r="EC43" i="17"/>
  <c r="EB43" i="17"/>
  <c r="EA43" i="17"/>
  <c r="DZ43" i="17"/>
  <c r="DY43" i="17"/>
  <c r="DX43" i="17"/>
  <c r="DW43" i="17"/>
  <c r="DV43" i="17"/>
  <c r="DU43" i="17"/>
  <c r="DT43" i="17"/>
  <c r="DQ43" i="17"/>
  <c r="DP43" i="17"/>
  <c r="DO43" i="17"/>
  <c r="DN43" i="17"/>
  <c r="DM43" i="17"/>
  <c r="DL43" i="17"/>
  <c r="DK43" i="17"/>
  <c r="DJ43" i="17"/>
  <c r="DI43" i="17"/>
  <c r="DH43" i="17"/>
  <c r="DF43" i="17"/>
  <c r="DE43" i="17"/>
  <c r="DD43" i="17"/>
  <c r="DC43" i="17"/>
  <c r="DB43" i="17"/>
  <c r="DA43" i="17"/>
  <c r="CZ43" i="17"/>
  <c r="CY43" i="17"/>
  <c r="CX43" i="17"/>
  <c r="CW43" i="17"/>
  <c r="CU43" i="17"/>
  <c r="CT43" i="17"/>
  <c r="CS43" i="17"/>
  <c r="CR43" i="17"/>
  <c r="CQ43" i="17"/>
  <c r="CP43" i="17"/>
  <c r="CO43" i="17"/>
  <c r="CN43" i="17"/>
  <c r="CM43" i="17"/>
  <c r="CL43" i="17"/>
  <c r="CJ43" i="17"/>
  <c r="CI43" i="17"/>
  <c r="CH43" i="17"/>
  <c r="CG43" i="17"/>
  <c r="CF43" i="17"/>
  <c r="CE43" i="17"/>
  <c r="CD43" i="17"/>
  <c r="CC43" i="17"/>
  <c r="CB43" i="17"/>
  <c r="CA43" i="17"/>
  <c r="BY43" i="17"/>
  <c r="BX43" i="17"/>
  <c r="BW43" i="17"/>
  <c r="BV43" i="17"/>
  <c r="BU43" i="17"/>
  <c r="BT43" i="17"/>
  <c r="BS43" i="17"/>
  <c r="BR43" i="17"/>
  <c r="BQ43" i="17"/>
  <c r="BP43" i="17"/>
  <c r="BN43" i="17"/>
  <c r="BM43" i="17"/>
  <c r="BL43" i="17"/>
  <c r="BK43" i="17"/>
  <c r="BJ43" i="17"/>
  <c r="BI43" i="17"/>
  <c r="BH43" i="17"/>
  <c r="BG43" i="17"/>
  <c r="BF43" i="17"/>
  <c r="BE43" i="17"/>
  <c r="BC43" i="17"/>
  <c r="BB43" i="17"/>
  <c r="BA43" i="17"/>
  <c r="AZ43" i="17"/>
  <c r="AY43" i="17"/>
  <c r="AX43" i="17"/>
  <c r="AW43" i="17"/>
  <c r="AV43" i="17"/>
  <c r="AU43" i="17"/>
  <c r="AT43" i="17"/>
  <c r="AR43" i="17"/>
  <c r="AQ43" i="17"/>
  <c r="AP43" i="17"/>
  <c r="AO43" i="17"/>
  <c r="AN43" i="17"/>
  <c r="AM43" i="17"/>
  <c r="AL43" i="17"/>
  <c r="AK43" i="17"/>
  <c r="AJ43" i="17"/>
  <c r="AI43" i="17"/>
  <c r="AG43" i="17"/>
  <c r="AF43" i="17"/>
  <c r="AE43" i="17"/>
  <c r="AD43" i="17"/>
  <c r="AC43" i="17"/>
  <c r="AB43" i="17"/>
  <c r="AA43" i="17"/>
  <c r="Z43" i="17"/>
  <c r="Y43" i="17"/>
  <c r="X43" i="17"/>
  <c r="V43" i="17"/>
  <c r="U43" i="17"/>
  <c r="T43" i="17"/>
  <c r="S43" i="17"/>
  <c r="R43" i="17"/>
  <c r="Q43" i="17"/>
  <c r="P43" i="17"/>
  <c r="O43" i="17"/>
  <c r="N43" i="17"/>
  <c r="M43" i="17"/>
  <c r="K43" i="17"/>
  <c r="J43" i="17"/>
  <c r="I43" i="17"/>
  <c r="H43" i="17"/>
  <c r="G43" i="17"/>
  <c r="F43" i="17"/>
  <c r="E43" i="17"/>
  <c r="D43" i="17"/>
  <c r="C43" i="17"/>
  <c r="B43" i="17"/>
  <c r="EF42" i="17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EF29" i="17"/>
  <c r="EE29" i="17"/>
  <c r="ED29" i="17"/>
  <c r="EC29" i="17"/>
  <c r="EB29" i="17"/>
  <c r="EA29" i="17"/>
  <c r="DZ29" i="17"/>
  <c r="DY29" i="17"/>
  <c r="DX29" i="17"/>
  <c r="DW29" i="17"/>
  <c r="DV29" i="17"/>
  <c r="DU29" i="17"/>
  <c r="DT29" i="17"/>
  <c r="DQ29" i="17"/>
  <c r="DP29" i="17"/>
  <c r="DO29" i="17"/>
  <c r="DN29" i="17"/>
  <c r="DM29" i="17"/>
  <c r="DL29" i="17"/>
  <c r="DK29" i="17"/>
  <c r="DJ29" i="17"/>
  <c r="DI29" i="17"/>
  <c r="DH29" i="17"/>
  <c r="DF29" i="17"/>
  <c r="DE29" i="17"/>
  <c r="DD29" i="17"/>
  <c r="DC29" i="17"/>
  <c r="DB29" i="17"/>
  <c r="DA29" i="17"/>
  <c r="CZ29" i="17"/>
  <c r="CY29" i="17"/>
  <c r="CX29" i="17"/>
  <c r="CW29" i="17"/>
  <c r="CU29" i="17"/>
  <c r="CT29" i="17"/>
  <c r="CS29" i="17"/>
  <c r="CR29" i="17"/>
  <c r="CQ29" i="17"/>
  <c r="CP29" i="17"/>
  <c r="CO29" i="17"/>
  <c r="CN29" i="17"/>
  <c r="CM29" i="17"/>
  <c r="CL29" i="17"/>
  <c r="CJ29" i="17"/>
  <c r="CI29" i="17"/>
  <c r="CH29" i="17"/>
  <c r="CG29" i="17"/>
  <c r="CF29" i="17"/>
  <c r="CE29" i="17"/>
  <c r="CD29" i="17"/>
  <c r="CC29" i="17"/>
  <c r="CB29" i="17"/>
  <c r="CA29" i="17"/>
  <c r="BY29" i="17"/>
  <c r="BX29" i="17"/>
  <c r="BW29" i="17"/>
  <c r="BV29" i="17"/>
  <c r="BU29" i="17"/>
  <c r="BT29" i="17"/>
  <c r="BS29" i="17"/>
  <c r="BR29" i="17"/>
  <c r="BQ29" i="17"/>
  <c r="BP29" i="17"/>
  <c r="BN29" i="17"/>
  <c r="BM29" i="17"/>
  <c r="BL29" i="17"/>
  <c r="BK29" i="17"/>
  <c r="BJ29" i="17"/>
  <c r="BI29" i="17"/>
  <c r="BH29" i="17"/>
  <c r="BG29" i="17"/>
  <c r="BF29" i="17"/>
  <c r="BE29" i="17"/>
  <c r="BC29" i="17"/>
  <c r="BB29" i="17"/>
  <c r="BA29" i="17"/>
  <c r="AZ29" i="17"/>
  <c r="AY29" i="17"/>
  <c r="AX29" i="17"/>
  <c r="AW29" i="17"/>
  <c r="AV29" i="17"/>
  <c r="AU29" i="17"/>
  <c r="AT29" i="17"/>
  <c r="AR29" i="17"/>
  <c r="AQ29" i="17"/>
  <c r="AP29" i="17"/>
  <c r="AO29" i="17"/>
  <c r="AN29" i="17"/>
  <c r="AM29" i="17"/>
  <c r="AL29" i="17"/>
  <c r="AK29" i="17"/>
  <c r="AJ29" i="17"/>
  <c r="AI29" i="17"/>
  <c r="AG29" i="17"/>
  <c r="AF29" i="17"/>
  <c r="AE29" i="17"/>
  <c r="AD29" i="17"/>
  <c r="AC29" i="17"/>
  <c r="AB29" i="17"/>
  <c r="AA29" i="17"/>
  <c r="Z29" i="17"/>
  <c r="Y29" i="17"/>
  <c r="X29" i="17"/>
  <c r="V29" i="17"/>
  <c r="U29" i="17"/>
  <c r="T29" i="17"/>
  <c r="S29" i="17"/>
  <c r="R29" i="17"/>
  <c r="Q29" i="17"/>
  <c r="P29" i="17"/>
  <c r="O29" i="17"/>
  <c r="N29" i="17"/>
  <c r="M29" i="17"/>
  <c r="K29" i="17"/>
  <c r="J29" i="17"/>
  <c r="I29" i="17"/>
  <c r="H29" i="17"/>
  <c r="G29" i="17"/>
  <c r="F29" i="17"/>
  <c r="E29" i="17"/>
  <c r="D29" i="17"/>
  <c r="C29" i="17"/>
  <c r="B29" i="17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EL30" i="17" l="1"/>
  <c r="EP31" i="17"/>
  <c r="EM31" i="17"/>
  <c r="EM32" i="17"/>
  <c r="EJ33" i="17"/>
  <c r="EO33" i="17"/>
  <c r="EN34" i="17"/>
  <c r="EL38" i="17"/>
  <c r="EP39" i="17"/>
  <c r="EM39" i="17"/>
  <c r="EM40" i="17"/>
  <c r="EJ41" i="17"/>
  <c r="EO41" i="17"/>
  <c r="EN42" i="17"/>
  <c r="EL46" i="17"/>
  <c r="EP47" i="17"/>
  <c r="EM47" i="17"/>
  <c r="EM48" i="17"/>
  <c r="EJ49" i="17"/>
  <c r="EO49" i="17"/>
  <c r="EN50" i="17"/>
  <c r="EP29" i="17"/>
  <c r="EM37" i="17"/>
  <c r="EL29" i="17"/>
  <c r="EP30" i="17"/>
  <c r="EJ30" i="17"/>
  <c r="EQ30" i="17"/>
  <c r="EI30" i="17"/>
  <c r="EN31" i="17"/>
  <c r="EI33" i="17"/>
  <c r="EQ33" i="17"/>
  <c r="EO34" i="17"/>
  <c r="EK34" i="17"/>
  <c r="EL35" i="17"/>
  <c r="EP36" i="17"/>
  <c r="EJ38" i="17"/>
  <c r="EQ38" i="17"/>
  <c r="EI38" i="17"/>
  <c r="EN39" i="17"/>
  <c r="EI41" i="17"/>
  <c r="EQ41" i="17"/>
  <c r="EO42" i="17"/>
  <c r="EK42" i="17"/>
  <c r="EL43" i="17"/>
  <c r="EP44" i="17"/>
  <c r="EJ46" i="17"/>
  <c r="EQ46" i="17"/>
  <c r="EI46" i="17"/>
  <c r="EN47" i="17"/>
  <c r="EI49" i="17"/>
  <c r="EQ49" i="17"/>
  <c r="EO50" i="17"/>
  <c r="EK50" i="17"/>
  <c r="EN29" i="17"/>
  <c r="EI31" i="17"/>
  <c r="EQ31" i="17"/>
  <c r="EO32" i="17"/>
  <c r="EK32" i="17"/>
  <c r="EL33" i="17"/>
  <c r="EP34" i="17"/>
  <c r="EJ36" i="17"/>
  <c r="EQ36" i="17"/>
  <c r="EI36" i="17"/>
  <c r="EN37" i="17"/>
  <c r="EI39" i="17"/>
  <c r="EQ39" i="17"/>
  <c r="EO40" i="17"/>
  <c r="EK40" i="17"/>
  <c r="EL41" i="17"/>
  <c r="EP42" i="17"/>
  <c r="EJ44" i="17"/>
  <c r="EQ44" i="17"/>
  <c r="EN45" i="17"/>
  <c r="EI47" i="17"/>
  <c r="EQ47" i="17"/>
  <c r="EO48" i="17"/>
  <c r="EK48" i="17"/>
  <c r="EL49" i="17"/>
  <c r="EP50" i="17"/>
  <c r="EL44" i="17"/>
  <c r="EP45" i="17"/>
  <c r="EM45" i="17"/>
  <c r="EM46" i="17"/>
  <c r="EJ47" i="17"/>
  <c r="EO47" i="17"/>
  <c r="EN48" i="17"/>
  <c r="EM30" i="17"/>
  <c r="EJ31" i="17"/>
  <c r="EN32" i="17"/>
  <c r="EP37" i="17"/>
  <c r="EM38" i="17"/>
  <c r="EJ39" i="17"/>
  <c r="EI29" i="17"/>
  <c r="EQ29" i="17"/>
  <c r="EO30" i="17"/>
  <c r="EK30" i="17"/>
  <c r="EL31" i="17"/>
  <c r="EP32" i="17"/>
  <c r="EJ34" i="17"/>
  <c r="EQ34" i="17"/>
  <c r="EI34" i="17"/>
  <c r="EN35" i="17"/>
  <c r="EI37" i="17"/>
  <c r="EQ37" i="17"/>
  <c r="EO38" i="17"/>
  <c r="EK38" i="17"/>
  <c r="EL39" i="17"/>
  <c r="EP40" i="17"/>
  <c r="EJ42" i="17"/>
  <c r="EQ42" i="17"/>
  <c r="EN43" i="17"/>
  <c r="EI44" i="17"/>
  <c r="EI45" i="17"/>
  <c r="EQ45" i="17"/>
  <c r="EO46" i="17"/>
  <c r="EK46" i="17"/>
  <c r="EL47" i="17"/>
  <c r="EP48" i="17"/>
  <c r="EJ50" i="17"/>
  <c r="EQ50" i="17"/>
  <c r="EI50" i="17"/>
  <c r="EM29" i="17"/>
  <c r="EO31" i="17"/>
  <c r="EL36" i="17"/>
  <c r="EN40" i="17"/>
  <c r="EJ29" i="17"/>
  <c r="EO29" i="17"/>
  <c r="EN30" i="17"/>
  <c r="EL34" i="17"/>
  <c r="EP35" i="17"/>
  <c r="EM35" i="17"/>
  <c r="EM36" i="17"/>
  <c r="EJ37" i="17"/>
  <c r="EO37" i="17"/>
  <c r="EN38" i="17"/>
  <c r="EL42" i="17"/>
  <c r="EP43" i="17"/>
  <c r="EM43" i="17"/>
  <c r="EM44" i="17"/>
  <c r="EJ45" i="17"/>
  <c r="EO45" i="17"/>
  <c r="EN46" i="17"/>
  <c r="EK49" i="17"/>
  <c r="EL50" i="17"/>
  <c r="EJ32" i="17"/>
  <c r="EQ32" i="17"/>
  <c r="EI32" i="17"/>
  <c r="EN33" i="17"/>
  <c r="EI35" i="17"/>
  <c r="EQ35" i="17"/>
  <c r="EO36" i="17"/>
  <c r="EK36" i="17"/>
  <c r="EL37" i="17"/>
  <c r="EP38" i="17"/>
  <c r="EJ40" i="17"/>
  <c r="EQ40" i="17"/>
  <c r="EI40" i="17"/>
  <c r="EN41" i="17"/>
  <c r="EI42" i="17"/>
  <c r="EI43" i="17"/>
  <c r="EQ43" i="17"/>
  <c r="EO44" i="17"/>
  <c r="EK44" i="17"/>
  <c r="EL45" i="17"/>
  <c r="EP46" i="17"/>
  <c r="EJ48" i="17"/>
  <c r="EQ48" i="17"/>
  <c r="EI48" i="17"/>
  <c r="EN49" i="17"/>
  <c r="EO39" i="17"/>
  <c r="EL32" i="17"/>
  <c r="EP33" i="17"/>
  <c r="EM33" i="17"/>
  <c r="EM34" i="17"/>
  <c r="EJ35" i="17"/>
  <c r="EO35" i="17"/>
  <c r="EN36" i="17"/>
  <c r="EL40" i="17"/>
  <c r="EP41" i="17"/>
  <c r="EM41" i="17"/>
  <c r="EM42" i="17"/>
  <c r="EJ43" i="17"/>
  <c r="EO43" i="17"/>
  <c r="EN44" i="17"/>
  <c r="EK47" i="17"/>
  <c r="EL48" i="17"/>
  <c r="EP49" i="17"/>
  <c r="EM49" i="17"/>
  <c r="EM50" i="17"/>
  <c r="EK31" i="17"/>
  <c r="EK33" i="17"/>
  <c r="EK35" i="17"/>
  <c r="EK37" i="17"/>
  <c r="EK39" i="17"/>
  <c r="EK41" i="17"/>
  <c r="EK43" i="17"/>
  <c r="EK45" i="17"/>
  <c r="EK29" i="17"/>
  <c r="B20" i="6" l="1"/>
  <c r="V3" i="14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V13" i="14"/>
  <c r="AE13" i="14"/>
  <c r="AN13" i="14"/>
  <c r="AW13" i="14"/>
  <c r="BF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G31" i="14"/>
  <c r="CP31" i="14"/>
  <c r="CY31" i="14"/>
  <c r="W37" i="14"/>
  <c r="T37" i="14" s="1"/>
  <c r="Y37" i="14"/>
  <c r="Z37" i="14"/>
  <c r="AA37" i="14"/>
  <c r="AC37" i="14"/>
  <c r="AD37" i="14"/>
  <c r="AF37" i="14"/>
  <c r="AB37" i="14" s="1"/>
  <c r="AO37" i="14"/>
  <c r="AJ37" i="14" s="1"/>
  <c r="AU37" i="14"/>
  <c r="AX37" i="14"/>
  <c r="AR37" i="14" s="1"/>
  <c r="BG37" i="14"/>
  <c r="BP37" i="14"/>
  <c r="BL37" i="14" s="1"/>
  <c r="BW37" i="14"/>
  <c r="BY37" i="14"/>
  <c r="BR37" i="14" s="1"/>
  <c r="CE37" i="14"/>
  <c r="CH37" i="14"/>
  <c r="CF37" i="14" s="1"/>
  <c r="CQ37" i="14"/>
  <c r="CN37" i="14" s="1"/>
  <c r="CS37" i="14"/>
  <c r="CT37" i="14"/>
  <c r="CX37" i="14"/>
  <c r="CZ37" i="14"/>
  <c r="CV37" i="14" s="1"/>
  <c r="P38" i="14"/>
  <c r="R38" i="14"/>
  <c r="W38" i="14"/>
  <c r="Q38" i="14" s="1"/>
  <c r="AF38" i="14"/>
  <c r="AH38" i="14"/>
  <c r="AI38" i="14"/>
  <c r="AJ38" i="14"/>
  <c r="AL38" i="14"/>
  <c r="AM38" i="14"/>
  <c r="AO38" i="14"/>
  <c r="AK38" i="14" s="1"/>
  <c r="AT38" i="14"/>
  <c r="AV38" i="14"/>
  <c r="AX38" i="14"/>
  <c r="AQ38" i="14" s="1"/>
  <c r="BD38" i="14"/>
  <c r="BG38" i="14"/>
  <c r="BE38" i="14" s="1"/>
  <c r="BP38" i="14"/>
  <c r="BM38" i="14" s="1"/>
  <c r="BR38" i="14"/>
  <c r="BS38" i="14"/>
  <c r="BT38" i="14"/>
  <c r="BV38" i="14"/>
  <c r="BW38" i="14"/>
  <c r="BY38" i="14"/>
  <c r="BU38" i="14" s="1"/>
  <c r="CH38" i="14"/>
  <c r="CC38" i="14" s="1"/>
  <c r="CN38" i="14"/>
  <c r="CQ38" i="14"/>
  <c r="CK38" i="14" s="1"/>
  <c r="CZ38" i="14"/>
  <c r="S39" i="14"/>
  <c r="U39" i="14"/>
  <c r="W39" i="14"/>
  <c r="P39" i="14" s="1"/>
  <c r="AC39" i="14"/>
  <c r="AF39" i="14"/>
  <c r="AD39" i="14" s="1"/>
  <c r="AO39" i="14"/>
  <c r="AQ39" i="14"/>
  <c r="AU39" i="14"/>
  <c r="AV39" i="14"/>
  <c r="AX39" i="14"/>
  <c r="AT39" i="14" s="1"/>
  <c r="BG39" i="14"/>
  <c r="BI39" i="14"/>
  <c r="BM39" i="14"/>
  <c r="BP39" i="14"/>
  <c r="BJ39" i="14" s="1"/>
  <c r="BY39" i="14"/>
  <c r="CB39" i="14"/>
  <c r="CC39" i="14"/>
  <c r="CH39" i="14"/>
  <c r="CD39" i="14" s="1"/>
  <c r="CQ39" i="14"/>
  <c r="CJ39" i="14" s="1"/>
  <c r="CU39" i="14"/>
  <c r="CW39" i="14"/>
  <c r="CZ39" i="14"/>
  <c r="CX39" i="14" s="1"/>
  <c r="P40" i="14"/>
  <c r="Q40" i="14"/>
  <c r="R40" i="14"/>
  <c r="T40" i="14"/>
  <c r="U40" i="14"/>
  <c r="W40" i="14"/>
  <c r="S40" i="14" s="1"/>
  <c r="Z40" i="14"/>
  <c r="AF40" i="14"/>
  <c r="AA40" i="14" s="1"/>
  <c r="AJ40" i="14"/>
  <c r="AK40" i="14"/>
  <c r="AL40" i="14"/>
  <c r="AO40" i="14"/>
  <c r="AI40" i="14" s="1"/>
  <c r="AX40" i="14"/>
  <c r="AZ40" i="14"/>
  <c r="BA40" i="14"/>
  <c r="BD40" i="14"/>
  <c r="BE40" i="14"/>
  <c r="BG40" i="14"/>
  <c r="BC40" i="14" s="1"/>
  <c r="BN40" i="14"/>
  <c r="BP40" i="14"/>
  <c r="BI40" i="14" s="1"/>
  <c r="BY40" i="14"/>
  <c r="CD40" i="14"/>
  <c r="CH40" i="14"/>
  <c r="CE40" i="14" s="1"/>
  <c r="CQ40" i="14"/>
  <c r="CT40" i="14"/>
  <c r="CZ40" i="14"/>
  <c r="CU40" i="14" s="1"/>
  <c r="W41" i="14"/>
  <c r="Y41" i="14"/>
  <c r="AC41" i="14"/>
  <c r="AD41" i="14"/>
  <c r="AF41" i="14"/>
  <c r="AB41" i="14" s="1"/>
  <c r="AM41" i="14"/>
  <c r="AO41" i="14"/>
  <c r="AH41" i="14" s="1"/>
  <c r="AX41" i="14"/>
  <c r="AV41" i="14" s="1"/>
  <c r="BG41" i="14"/>
  <c r="BI41" i="14"/>
  <c r="BJ41" i="14"/>
  <c r="BM41" i="14"/>
  <c r="BN41" i="14"/>
  <c r="BP41" i="14"/>
  <c r="BL41" i="14" s="1"/>
  <c r="BY41" i="14"/>
  <c r="CA41" i="14"/>
  <c r="CE41" i="14"/>
  <c r="CH41" i="14"/>
  <c r="CB41" i="14" s="1"/>
  <c r="CQ41" i="14"/>
  <c r="CT41" i="14"/>
  <c r="CZ41" i="14"/>
  <c r="CV41" i="14" s="1"/>
  <c r="W42" i="14"/>
  <c r="Z42" i="14"/>
  <c r="AB42" i="14"/>
  <c r="AF42" i="14"/>
  <c r="AC42" i="14" s="1"/>
  <c r="AM42" i="14"/>
  <c r="AO42" i="14"/>
  <c r="AK42" i="14" s="1"/>
  <c r="AR42" i="14"/>
  <c r="AX42" i="14"/>
  <c r="AS42" i="14" s="1"/>
  <c r="BG42" i="14"/>
  <c r="BP42" i="14"/>
  <c r="BT42" i="14"/>
  <c r="BV42" i="14"/>
  <c r="BY42" i="14"/>
  <c r="BU42" i="14" s="1"/>
  <c r="CB42" i="14"/>
  <c r="CD42" i="14"/>
  <c r="CH42" i="14"/>
  <c r="CQ42" i="14"/>
  <c r="CZ42" i="14"/>
  <c r="S43" i="14"/>
  <c r="W43" i="14"/>
  <c r="R43" i="14" s="1"/>
  <c r="AA43" i="14"/>
  <c r="AB43" i="14"/>
  <c r="AC43" i="14"/>
  <c r="AF43" i="14"/>
  <c r="Y43" i="14" s="1"/>
  <c r="AJ43" i="14"/>
  <c r="AK43" i="14"/>
  <c r="AO43" i="14"/>
  <c r="AI43" i="14" s="1"/>
  <c r="AX43" i="14"/>
  <c r="BG43" i="14"/>
  <c r="BP43" i="14"/>
  <c r="BI43" i="14" s="1"/>
  <c r="BY43" i="14"/>
  <c r="CA43" i="14"/>
  <c r="CE43" i="14"/>
  <c r="CH43" i="14"/>
  <c r="CF43" i="14" s="1"/>
  <c r="CM43" i="14"/>
  <c r="CQ43" i="14"/>
  <c r="CN43" i="14" s="1"/>
  <c r="CZ43" i="14"/>
  <c r="CV43" i="14" s="1"/>
  <c r="P44" i="14"/>
  <c r="T44" i="14"/>
  <c r="U44" i="14"/>
  <c r="W44" i="14"/>
  <c r="Q44" i="14" s="1"/>
  <c r="AF44" i="14"/>
  <c r="AH44" i="14"/>
  <c r="AI44" i="14"/>
  <c r="AJ44" i="14"/>
  <c r="AK44" i="14"/>
  <c r="AL44" i="14"/>
  <c r="AM44" i="14"/>
  <c r="AO44" i="14"/>
  <c r="AQ44" i="14"/>
  <c r="AR44" i="14"/>
  <c r="AT44" i="14"/>
  <c r="AU44" i="14"/>
  <c r="AV44" i="14"/>
  <c r="AX44" i="14"/>
  <c r="AS44" i="14" s="1"/>
  <c r="BA44" i="14"/>
  <c r="BB44" i="14"/>
  <c r="BG44" i="14"/>
  <c r="BE44" i="14" s="1"/>
  <c r="BI44" i="14"/>
  <c r="BJ44" i="14"/>
  <c r="BL44" i="14"/>
  <c r="BP44" i="14"/>
  <c r="BM44" i="14" s="1"/>
  <c r="BR44" i="14"/>
  <c r="BT44" i="14"/>
  <c r="BY44" i="14"/>
  <c r="BU44" i="14" s="1"/>
  <c r="CH44" i="14"/>
  <c r="CQ44" i="14"/>
  <c r="CK44" i="14" s="1"/>
  <c r="CZ44" i="14"/>
  <c r="R45" i="14"/>
  <c r="W45" i="14"/>
  <c r="S45" i="14" s="1"/>
  <c r="AC45" i="14"/>
  <c r="AF45" i="14"/>
  <c r="AD45" i="14" s="1"/>
  <c r="AO45" i="14"/>
  <c r="AL45" i="14" s="1"/>
  <c r="AQ45" i="14"/>
  <c r="AX45" i="14"/>
  <c r="AT45" i="14" s="1"/>
  <c r="BA45" i="14"/>
  <c r="BG45" i="14"/>
  <c r="BB45" i="14" s="1"/>
  <c r="BN45" i="14"/>
  <c r="BP45" i="14"/>
  <c r="BJ45" i="14" s="1"/>
  <c r="BY45" i="14"/>
  <c r="CA45" i="14"/>
  <c r="CB45" i="14"/>
  <c r="CC45" i="14"/>
  <c r="CF45" i="14"/>
  <c r="CH45" i="14"/>
  <c r="CD45" i="14" s="1"/>
  <c r="CK45" i="14"/>
  <c r="CL45" i="14"/>
  <c r="CO45" i="14"/>
  <c r="CQ45" i="14"/>
  <c r="CM45" i="14" s="1"/>
  <c r="CT45" i="14"/>
  <c r="CU45" i="14"/>
  <c r="CW45" i="14"/>
  <c r="CZ45" i="14"/>
  <c r="CX45" i="14" s="1"/>
  <c r="W46" i="14"/>
  <c r="Z46" i="14"/>
  <c r="AF46" i="14"/>
  <c r="AA46" i="14" s="1"/>
  <c r="AL46" i="14"/>
  <c r="AM46" i="14"/>
  <c r="AO46" i="14"/>
  <c r="AI46" i="14" s="1"/>
  <c r="AX46" i="14"/>
  <c r="AZ46" i="14"/>
  <c r="BA46" i="14"/>
  <c r="BD46" i="14"/>
  <c r="BE46" i="14"/>
  <c r="BG46" i="14"/>
  <c r="BB46" i="14" s="1"/>
  <c r="BI46" i="14"/>
  <c r="BJ46" i="14"/>
  <c r="BK46" i="14"/>
  <c r="BM46" i="14"/>
  <c r="BN46" i="14"/>
  <c r="BP46" i="14"/>
  <c r="BL46" i="14" s="1"/>
  <c r="BR46" i="14"/>
  <c r="BS46" i="14"/>
  <c r="BT46" i="14"/>
  <c r="BV46" i="14"/>
  <c r="BY46" i="14"/>
  <c r="BW46" i="14" s="1"/>
  <c r="CB46" i="14"/>
  <c r="CD46" i="14"/>
  <c r="CH46" i="14"/>
  <c r="CE46" i="14" s="1"/>
  <c r="CL46" i="14"/>
  <c r="CQ46" i="14"/>
  <c r="CM46" i="14" s="1"/>
  <c r="CT46" i="14"/>
  <c r="CZ46" i="14"/>
  <c r="CU46" i="14" s="1"/>
  <c r="W47" i="14"/>
  <c r="Z47" i="14"/>
  <c r="AA47" i="14"/>
  <c r="AC47" i="14"/>
  <c r="AD47" i="14"/>
  <c r="AF47" i="14"/>
  <c r="Y47" i="14" s="1"/>
  <c r="AI47" i="14"/>
  <c r="AM47" i="14"/>
  <c r="AO47" i="14"/>
  <c r="AJ47" i="14" s="1"/>
  <c r="AS47" i="14"/>
  <c r="AU47" i="14"/>
  <c r="AX47" i="14"/>
  <c r="AV47" i="14" s="1"/>
  <c r="BC47" i="14"/>
  <c r="BG47" i="14"/>
  <c r="BD47" i="14" s="1"/>
  <c r="BP47" i="14"/>
  <c r="BS47" i="14"/>
  <c r="BY47" i="14"/>
  <c r="BT47" i="14" s="1"/>
  <c r="CE47" i="14"/>
  <c r="CF47" i="14"/>
  <c r="CH47" i="14"/>
  <c r="CB47" i="14" s="1"/>
  <c r="CQ47" i="14"/>
  <c r="CT47" i="14"/>
  <c r="CZ47" i="14"/>
  <c r="CS47" i="14" s="1"/>
  <c r="P48" i="14"/>
  <c r="T48" i="14"/>
  <c r="W48" i="14"/>
  <c r="U48" i="14" s="1"/>
  <c r="AF48" i="14"/>
  <c r="AC48" i="14" s="1"/>
  <c r="AO48" i="14"/>
  <c r="AR48" i="14"/>
  <c r="AX48" i="14"/>
  <c r="AS48" i="14" s="1"/>
  <c r="BD48" i="14"/>
  <c r="BE48" i="14"/>
  <c r="BG48" i="14"/>
  <c r="BA48" i="14" s="1"/>
  <c r="BP48" i="14"/>
  <c r="BT48" i="14"/>
  <c r="BU48" i="14"/>
  <c r="BV48" i="14"/>
  <c r="BY48" i="14"/>
  <c r="BR48" i="14" s="1"/>
  <c r="CH48" i="14"/>
  <c r="CQ48" i="14"/>
  <c r="CO48" i="14" s="1"/>
  <c r="CV48" i="14"/>
  <c r="CZ48" i="14"/>
  <c r="CW48" i="14" s="1"/>
  <c r="Q49" i="14"/>
  <c r="W49" i="14"/>
  <c r="R49" i="14" s="1"/>
  <c r="Y49" i="14"/>
  <c r="AA49" i="14"/>
  <c r="AC49" i="14"/>
  <c r="AD49" i="14"/>
  <c r="AF49" i="14"/>
  <c r="Z49" i="14" s="1"/>
  <c r="AO49" i="14"/>
  <c r="AX49" i="14"/>
  <c r="BG49" i="14"/>
  <c r="AZ49" i="14" s="1"/>
  <c r="BI49" i="14"/>
  <c r="BK49" i="14"/>
  <c r="BM49" i="14"/>
  <c r="BP49" i="14"/>
  <c r="BN49" i="14" s="1"/>
  <c r="BS49" i="14"/>
  <c r="BU49" i="14"/>
  <c r="BY49" i="14"/>
  <c r="BV49" i="14" s="1"/>
  <c r="CC49" i="14"/>
  <c r="CH49" i="14"/>
  <c r="CD49" i="14" s="1"/>
  <c r="CK49" i="14"/>
  <c r="CQ49" i="14"/>
  <c r="CL49" i="14" s="1"/>
  <c r="CZ49" i="14"/>
  <c r="W50" i="14"/>
  <c r="P50" i="14" s="1"/>
  <c r="Z50" i="14"/>
  <c r="AB50" i="14"/>
  <c r="AD50" i="14"/>
  <c r="AF50" i="14"/>
  <c r="Y50" i="14" s="1"/>
  <c r="AO50" i="14"/>
  <c r="AQ50" i="14"/>
  <c r="AX50" i="14"/>
  <c r="AU50" i="14" s="1"/>
  <c r="AZ50" i="14"/>
  <c r="BB50" i="14"/>
  <c r="BG50" i="14"/>
  <c r="BC50" i="14" s="1"/>
  <c r="BJ50" i="14"/>
  <c r="BP50" i="14"/>
  <c r="BK50" i="14" s="1"/>
  <c r="BV50" i="14"/>
  <c r="BW50" i="14"/>
  <c r="BY50" i="14"/>
  <c r="BS50" i="14" s="1"/>
  <c r="CH50" i="14"/>
  <c r="CL50" i="14"/>
  <c r="CM50" i="14"/>
  <c r="CN50" i="14"/>
  <c r="CQ50" i="14"/>
  <c r="CJ50" i="14" s="1"/>
  <c r="CZ50" i="14"/>
  <c r="W51" i="14"/>
  <c r="AF51" i="14"/>
  <c r="AI51" i="14"/>
  <c r="AL51" i="14"/>
  <c r="AM51" i="14"/>
  <c r="AO51" i="14"/>
  <c r="AH51" i="14" s="1"/>
  <c r="AR51" i="14"/>
  <c r="AX51" i="14"/>
  <c r="AS51" i="14" s="1"/>
  <c r="AZ51" i="14"/>
  <c r="BB51" i="14"/>
  <c r="BC51" i="14"/>
  <c r="BG51" i="14"/>
  <c r="BD51" i="14" s="1"/>
  <c r="BP51" i="14"/>
  <c r="BL51" i="14" s="1"/>
  <c r="BR51" i="14"/>
  <c r="BS51" i="14"/>
  <c r="BY51" i="14"/>
  <c r="BT51" i="14" s="1"/>
  <c r="CA51" i="14"/>
  <c r="CF51" i="14"/>
  <c r="CH51" i="14"/>
  <c r="CB51" i="14" s="1"/>
  <c r="CQ51" i="14"/>
  <c r="CZ51" i="14"/>
  <c r="Q52" i="14"/>
  <c r="W52" i="14"/>
  <c r="R52" i="14" s="1"/>
  <c r="Y52" i="14"/>
  <c r="AA52" i="14"/>
  <c r="AB52" i="14"/>
  <c r="AF52" i="14"/>
  <c r="AC52" i="14" s="1"/>
  <c r="AO52" i="14"/>
  <c r="AK52" i="14" s="1"/>
  <c r="AQ52" i="14"/>
  <c r="AR52" i="14"/>
  <c r="AX52" i="14"/>
  <c r="AS52" i="14" s="1"/>
  <c r="AZ52" i="14"/>
  <c r="BE52" i="14"/>
  <c r="BG52" i="14"/>
  <c r="BA52" i="14" s="1"/>
  <c r="BP52" i="14"/>
  <c r="BY52" i="14"/>
  <c r="CB52" i="14"/>
  <c r="CE52" i="14"/>
  <c r="CF52" i="14"/>
  <c r="CH52" i="14"/>
  <c r="CA52" i="14" s="1"/>
  <c r="CQ52" i="14"/>
  <c r="CS52" i="14"/>
  <c r="CU52" i="14"/>
  <c r="CV52" i="14"/>
  <c r="CZ52" i="14"/>
  <c r="CW52" i="14" s="1"/>
  <c r="Q53" i="14"/>
  <c r="W53" i="14"/>
  <c r="R53" i="14" s="1"/>
  <c r="AD53" i="14"/>
  <c r="AF53" i="14"/>
  <c r="Z53" i="14" s="1"/>
  <c r="AO53" i="14"/>
  <c r="AT53" i="14"/>
  <c r="AU53" i="14"/>
  <c r="AV53" i="14"/>
  <c r="AX53" i="14"/>
  <c r="AQ53" i="14" s="1"/>
  <c r="BA53" i="14"/>
  <c r="BG53" i="14"/>
  <c r="BI53" i="14"/>
  <c r="BJ53" i="14"/>
  <c r="BK53" i="14"/>
  <c r="BL53" i="14"/>
  <c r="BM53" i="14"/>
  <c r="BP53" i="14"/>
  <c r="BN53" i="14" s="1"/>
  <c r="BS53" i="14"/>
  <c r="BY53" i="14"/>
  <c r="CC53" i="14"/>
  <c r="CH53" i="14"/>
  <c r="CD53" i="14" s="1"/>
  <c r="CQ53" i="14"/>
  <c r="CL53" i="14" s="1"/>
  <c r="CS53" i="14"/>
  <c r="CX53" i="14"/>
  <c r="CZ53" i="14"/>
  <c r="CT53" i="14" s="1"/>
  <c r="S54" i="14"/>
  <c r="W54" i="14"/>
  <c r="P54" i="14" s="1"/>
  <c r="AD54" i="14"/>
  <c r="AF54" i="14"/>
  <c r="AK54" i="14"/>
  <c r="AL54" i="14"/>
  <c r="AO54" i="14"/>
  <c r="AM54" i="14" s="1"/>
  <c r="AQ54" i="14"/>
  <c r="AR54" i="14"/>
  <c r="AS54" i="14"/>
  <c r="AT54" i="14"/>
  <c r="AX54" i="14"/>
  <c r="AU54" i="14" s="1"/>
  <c r="BG54" i="14"/>
  <c r="BC54" i="14" s="1"/>
  <c r="BJ54" i="14"/>
  <c r="BP54" i="14"/>
  <c r="BK54" i="14" s="1"/>
  <c r="BR54" i="14"/>
  <c r="BW54" i="14"/>
  <c r="BY54" i="14"/>
  <c r="BS54" i="14" s="1"/>
  <c r="CH54" i="14"/>
  <c r="CL54" i="14"/>
  <c r="CM54" i="14"/>
  <c r="CN54" i="14"/>
  <c r="CQ54" i="14"/>
  <c r="CZ54" i="14"/>
  <c r="CX54" i="14" s="1"/>
  <c r="Q55" i="14"/>
  <c r="R55" i="14"/>
  <c r="S55" i="14"/>
  <c r="W55" i="14"/>
  <c r="T55" i="14" s="1"/>
  <c r="AF55" i="14"/>
  <c r="AB55" i="14" s="1"/>
  <c r="AI55" i="14"/>
  <c r="AO55" i="14"/>
  <c r="AJ55" i="14" s="1"/>
  <c r="AQ55" i="14"/>
  <c r="AV55" i="14"/>
  <c r="AX55" i="14"/>
  <c r="AR55" i="14" s="1"/>
  <c r="BG55" i="14"/>
  <c r="BI55" i="14"/>
  <c r="BJ55" i="14"/>
  <c r="BK55" i="14"/>
  <c r="BM55" i="14"/>
  <c r="BN55" i="14"/>
  <c r="BP55" i="14"/>
  <c r="BL55" i="14" s="1"/>
  <c r="BY55" i="14"/>
  <c r="BV55" i="14" s="1"/>
  <c r="CB55" i="14"/>
  <c r="CC55" i="14"/>
  <c r="CE55" i="14"/>
  <c r="CH55" i="14"/>
  <c r="CQ55" i="14"/>
  <c r="CL55" i="14" s="1"/>
  <c r="CZ55" i="14"/>
  <c r="W56" i="14"/>
  <c r="U56" i="14" s="1"/>
  <c r="AF56" i="14"/>
  <c r="AM56" i="14"/>
  <c r="AO56" i="14"/>
  <c r="AT56" i="14"/>
  <c r="AV56" i="14"/>
  <c r="AX56" i="14"/>
  <c r="BB56" i="14"/>
  <c r="BG56" i="14"/>
  <c r="BJ56" i="14"/>
  <c r="BL56" i="14"/>
  <c r="BP56" i="14"/>
  <c r="BY56" i="14"/>
  <c r="CH56" i="14"/>
  <c r="CC56" i="14" s="1"/>
  <c r="CQ56" i="14"/>
  <c r="CZ56" i="14"/>
  <c r="R57" i="14"/>
  <c r="U57" i="14"/>
  <c r="W57" i="14"/>
  <c r="P57" i="14" s="1"/>
  <c r="Z57" i="14"/>
  <c r="AF57" i="14"/>
  <c r="AD57" i="14" s="1"/>
  <c r="AI57" i="14"/>
  <c r="AK57" i="14"/>
  <c r="AO57" i="14"/>
  <c r="AX57" i="14"/>
  <c r="BG57" i="14"/>
  <c r="BB57" i="14" s="1"/>
  <c r="BI57" i="14"/>
  <c r="BK57" i="14"/>
  <c r="BL57" i="14"/>
  <c r="BM57" i="14"/>
  <c r="BP57" i="14"/>
  <c r="BJ57" i="14" s="1"/>
  <c r="BY57" i="14"/>
  <c r="CA57" i="14"/>
  <c r="CB57" i="14"/>
  <c r="CC57" i="14"/>
  <c r="CD57" i="14"/>
  <c r="CE57" i="14"/>
  <c r="CH57" i="14"/>
  <c r="CF57" i="14" s="1"/>
  <c r="CO57" i="14"/>
  <c r="CQ57" i="14"/>
  <c r="CJ57" i="14" s="1"/>
  <c r="CW57" i="14"/>
  <c r="CZ57" i="14"/>
  <c r="CX57" i="14" s="1"/>
  <c r="W58" i="14"/>
  <c r="AF58" i="14"/>
  <c r="AO58" i="14"/>
  <c r="AI58" i="14" s="1"/>
  <c r="AR58" i="14"/>
  <c r="AX58" i="14"/>
  <c r="AS58" i="14" s="1"/>
  <c r="BE58" i="14"/>
  <c r="BG58" i="14"/>
  <c r="BA58" i="14" s="1"/>
  <c r="BP58" i="14"/>
  <c r="BI58" i="14" s="1"/>
  <c r="BR58" i="14"/>
  <c r="BS58" i="14"/>
  <c r="BW58" i="14"/>
  <c r="BY58" i="14"/>
  <c r="BT58" i="14" s="1"/>
  <c r="CB58" i="14"/>
  <c r="CH58" i="14"/>
  <c r="CA58" i="14" s="1"/>
  <c r="CJ58" i="14"/>
  <c r="CK58" i="14"/>
  <c r="CL58" i="14"/>
  <c r="CM58" i="14"/>
  <c r="CQ58" i="14"/>
  <c r="CO58" i="14" s="1"/>
  <c r="CT58" i="14"/>
  <c r="CV58" i="14"/>
  <c r="CZ58" i="14"/>
  <c r="CW58" i="14" s="1"/>
  <c r="W59" i="14"/>
  <c r="R59" i="14" s="1"/>
  <c r="AC59" i="14"/>
  <c r="AD59" i="14"/>
  <c r="AF59" i="14"/>
  <c r="Z59" i="14" s="1"/>
  <c r="AO59" i="14"/>
  <c r="AH59" i="14" s="1"/>
  <c r="AX59" i="14"/>
  <c r="AR59" i="14" s="1"/>
  <c r="BA59" i="14"/>
  <c r="BE59" i="14"/>
  <c r="BG59" i="14"/>
  <c r="AZ59" i="14" s="1"/>
  <c r="BI59" i="14"/>
  <c r="BJ59" i="14"/>
  <c r="BK59" i="14"/>
  <c r="BL59" i="14"/>
  <c r="BM59" i="14"/>
  <c r="BP59" i="14"/>
  <c r="BN59" i="14" s="1"/>
  <c r="BY59" i="14"/>
  <c r="BV59" i="14" s="1"/>
  <c r="CC59" i="14"/>
  <c r="CH59" i="14"/>
  <c r="CD59" i="14" s="1"/>
  <c r="CK59" i="14"/>
  <c r="CQ59" i="14"/>
  <c r="CL59" i="14" s="1"/>
  <c r="CZ59" i="14"/>
  <c r="CT59" i="14" s="1"/>
  <c r="S60" i="14"/>
  <c r="W60" i="14"/>
  <c r="P60" i="14" s="1"/>
  <c r="AC60" i="14"/>
  <c r="AD60" i="14"/>
  <c r="AF60" i="14"/>
  <c r="Y60" i="14" s="1"/>
  <c r="AH60" i="14"/>
  <c r="AO60" i="14"/>
  <c r="AM60" i="14" s="1"/>
  <c r="AT60" i="14"/>
  <c r="AX60" i="14"/>
  <c r="AU60" i="14" s="1"/>
  <c r="BG60" i="14"/>
  <c r="BC60" i="14" s="1"/>
  <c r="BP60" i="14"/>
  <c r="BK60" i="14" s="1"/>
  <c r="BW60" i="14"/>
  <c r="BY60" i="14"/>
  <c r="BS60" i="14" s="1"/>
  <c r="CH60" i="14"/>
  <c r="CA60" i="14" s="1"/>
  <c r="CJ60" i="14"/>
  <c r="CL60" i="14"/>
  <c r="CM60" i="14"/>
  <c r="CN60" i="14"/>
  <c r="CO60" i="14"/>
  <c r="CQ60" i="14"/>
  <c r="CK60" i="14" s="1"/>
  <c r="CP60" i="14" s="1"/>
  <c r="CR60" i="14" s="1"/>
  <c r="CZ60" i="14"/>
  <c r="CS60" i="14" s="1"/>
  <c r="P61" i="14"/>
  <c r="Q61" i="14"/>
  <c r="S61" i="14"/>
  <c r="W61" i="14"/>
  <c r="T61" i="14" s="1"/>
  <c r="AA61" i="14"/>
  <c r="AF61" i="14"/>
  <c r="AB61" i="14" s="1"/>
  <c r="AI61" i="14"/>
  <c r="AO61" i="14"/>
  <c r="AJ61" i="14" s="1"/>
  <c r="AQ61" i="14"/>
  <c r="AU61" i="14"/>
  <c r="AV61" i="14"/>
  <c r="AX61" i="14"/>
  <c r="AR61" i="14" s="1"/>
  <c r="BG61" i="14"/>
  <c r="AZ61" i="14" s="1"/>
  <c r="BJ61" i="14"/>
  <c r="BK61" i="14"/>
  <c r="BL61" i="14"/>
  <c r="BM61" i="14"/>
  <c r="BN61" i="14"/>
  <c r="BP61" i="14"/>
  <c r="BI61" i="14" s="1"/>
  <c r="BT61" i="14"/>
  <c r="BW61" i="14"/>
  <c r="BY61" i="14"/>
  <c r="BR61" i="14" s="1"/>
  <c r="CD61" i="14"/>
  <c r="CE61" i="14"/>
  <c r="CH61" i="14"/>
  <c r="CF61" i="14" s="1"/>
  <c r="CJ61" i="14"/>
  <c r="CK61" i="14"/>
  <c r="CQ61" i="14"/>
  <c r="CN61" i="14" s="1"/>
  <c r="CZ61" i="14"/>
  <c r="CV61" i="14" s="1"/>
  <c r="P62" i="14"/>
  <c r="T62" i="14"/>
  <c r="W62" i="14"/>
  <c r="Q62" i="14" s="1"/>
  <c r="AF62" i="14"/>
  <c r="Y62" i="14" s="1"/>
  <c r="AH62" i="14"/>
  <c r="AI62" i="14"/>
  <c r="AJ62" i="14"/>
  <c r="AK62" i="14"/>
  <c r="AL62" i="14"/>
  <c r="AO62" i="14"/>
  <c r="AM62" i="14" s="1"/>
  <c r="AR62" i="14"/>
  <c r="AV62" i="14"/>
  <c r="AX62" i="14"/>
  <c r="AQ62" i="14" s="1"/>
  <c r="BC62" i="14"/>
  <c r="BD62" i="14"/>
  <c r="BG62" i="14"/>
  <c r="BE62" i="14" s="1"/>
  <c r="BI62" i="14"/>
  <c r="BJ62" i="14"/>
  <c r="BP62" i="14"/>
  <c r="BM62" i="14" s="1"/>
  <c r="BY62" i="14"/>
  <c r="BU62" i="14" s="1"/>
  <c r="CB62" i="14"/>
  <c r="CH62" i="14"/>
  <c r="CC62" i="14" s="1"/>
  <c r="CJ62" i="14"/>
  <c r="CN62" i="14"/>
  <c r="CQ62" i="14"/>
  <c r="CK62" i="14" s="1"/>
  <c r="CZ62" i="14"/>
  <c r="CS62" i="14" s="1"/>
  <c r="Q63" i="14"/>
  <c r="U63" i="14"/>
  <c r="W63" i="14"/>
  <c r="P63" i="14" s="1"/>
  <c r="AB63" i="14"/>
  <c r="AC63" i="14"/>
  <c r="AF63" i="14"/>
  <c r="AD63" i="14" s="1"/>
  <c r="AH63" i="14"/>
  <c r="AI63" i="14"/>
  <c r="AO63" i="14"/>
  <c r="AL63" i="14" s="1"/>
  <c r="AX63" i="14"/>
  <c r="AT63" i="14" s="1"/>
  <c r="BG63" i="14"/>
  <c r="BB63" i="14" s="1"/>
  <c r="BI63" i="14"/>
  <c r="BK63" i="14"/>
  <c r="BN63" i="14"/>
  <c r="BP63" i="14"/>
  <c r="BJ63" i="14" s="1"/>
  <c r="BY63" i="14"/>
  <c r="BR63" i="14" s="1"/>
  <c r="CC63" i="14"/>
  <c r="CH63" i="14"/>
  <c r="CE63" i="14" s="1"/>
  <c r="CO63" i="14"/>
  <c r="CQ63" i="14"/>
  <c r="CJ63" i="14" s="1"/>
  <c r="CV63" i="14"/>
  <c r="CZ63" i="14"/>
  <c r="CX63" i="14" s="1"/>
  <c r="W64" i="14"/>
  <c r="S64" i="14" s="1"/>
  <c r="AF64" i="14"/>
  <c r="AA64" i="14" s="1"/>
  <c r="AH64" i="14"/>
  <c r="AJ64" i="14"/>
  <c r="AM64" i="14"/>
  <c r="AO64" i="14"/>
  <c r="AI64" i="14" s="1"/>
  <c r="AX64" i="14"/>
  <c r="AQ64" i="14" s="1"/>
  <c r="BB64" i="14"/>
  <c r="BG64" i="14"/>
  <c r="BD64" i="14" s="1"/>
  <c r="BN64" i="14"/>
  <c r="BP64" i="14"/>
  <c r="BI64" i="14" s="1"/>
  <c r="BU64" i="14"/>
  <c r="BY64" i="14"/>
  <c r="BW64" i="14" s="1"/>
  <c r="CA64" i="14"/>
  <c r="CB64" i="14"/>
  <c r="CF64" i="14"/>
  <c r="CH64" i="14"/>
  <c r="CE64" i="14" s="1"/>
  <c r="CL64" i="14"/>
  <c r="CQ64" i="14"/>
  <c r="CM64" i="14" s="1"/>
  <c r="CZ64" i="14"/>
  <c r="CU64" i="14" s="1"/>
  <c r="W65" i="14"/>
  <c r="P65" i="14" s="1"/>
  <c r="Z65" i="14"/>
  <c r="AA65" i="14"/>
  <c r="AF65" i="14"/>
  <c r="AB65" i="14" s="1"/>
  <c r="AJ65" i="14"/>
  <c r="AK65" i="14"/>
  <c r="AM65" i="14"/>
  <c r="AO65" i="14"/>
  <c r="AH65" i="14" s="1"/>
  <c r="AX65" i="14"/>
  <c r="AV65" i="14" s="1"/>
  <c r="BG65" i="14"/>
  <c r="BD65" i="14" s="1"/>
  <c r="BP65" i="14"/>
  <c r="BL65" i="14" s="1"/>
  <c r="BS65" i="14"/>
  <c r="BY65" i="14"/>
  <c r="BT65" i="14" s="1"/>
  <c r="CF65" i="14"/>
  <c r="CH65" i="14"/>
  <c r="CB65" i="14" s="1"/>
  <c r="CQ65" i="14"/>
  <c r="CJ65" i="14" s="1"/>
  <c r="CS65" i="14"/>
  <c r="CZ65" i="14"/>
  <c r="CT65" i="14" s="1"/>
  <c r="CG57" i="14" l="1"/>
  <c r="CI57" i="14" s="1"/>
  <c r="BO61" i="14"/>
  <c r="BQ61" i="14" s="1"/>
  <c r="BO55" i="14"/>
  <c r="BQ55" i="14" s="1"/>
  <c r="AN44" i="14"/>
  <c r="AP44" i="14" s="1"/>
  <c r="AN62" i="14"/>
  <c r="AP62" i="14" s="1"/>
  <c r="CU65" i="14"/>
  <c r="AZ65" i="14"/>
  <c r="BC64" i="14"/>
  <c r="CD63" i="14"/>
  <c r="AI60" i="14"/>
  <c r="AQ59" i="14"/>
  <c r="CC58" i="14"/>
  <c r="AH56" i="14"/>
  <c r="AK56" i="14"/>
  <c r="CV55" i="14"/>
  <c r="CU55" i="14"/>
  <c r="CT49" i="14"/>
  <c r="CS49" i="14"/>
  <c r="CU49" i="14"/>
  <c r="CW49" i="14"/>
  <c r="CX49" i="14"/>
  <c r="CM40" i="14"/>
  <c r="CJ40" i="14"/>
  <c r="CP40" i="14" s="1"/>
  <c r="CR40" i="14" s="1"/>
  <c r="CK40" i="14"/>
  <c r="CL40" i="14"/>
  <c r="CN40" i="14"/>
  <c r="CO40" i="14"/>
  <c r="CC44" i="14"/>
  <c r="CB44" i="14"/>
  <c r="AU65" i="14"/>
  <c r="Y65" i="14"/>
  <c r="CT64" i="14"/>
  <c r="BL64" i="14"/>
  <c r="BA64" i="14"/>
  <c r="CM63" i="14"/>
  <c r="CB63" i="14"/>
  <c r="S63" i="14"/>
  <c r="AT62" i="14"/>
  <c r="BV61" i="14"/>
  <c r="CX60" i="14"/>
  <c r="BV60" i="14"/>
  <c r="AR60" i="14"/>
  <c r="U60" i="14"/>
  <c r="CX59" i="14"/>
  <c r="BU59" i="14"/>
  <c r="BO59" i="14"/>
  <c r="BQ59" i="14" s="1"/>
  <c r="AJ58" i="14"/>
  <c r="CT57" i="14"/>
  <c r="CK56" i="14"/>
  <c r="CJ56" i="14"/>
  <c r="BE56" i="14"/>
  <c r="BA56" i="14"/>
  <c r="AL56" i="14"/>
  <c r="CM55" i="14"/>
  <c r="BB54" i="14"/>
  <c r="Y51" i="14"/>
  <c r="AA51" i="14"/>
  <c r="AB51" i="14"/>
  <c r="AC51" i="14"/>
  <c r="AD51" i="14"/>
  <c r="S46" i="14"/>
  <c r="P46" i="14"/>
  <c r="R46" i="14"/>
  <c r="AL39" i="14"/>
  <c r="AI39" i="14"/>
  <c r="AK39" i="14"/>
  <c r="BR55" i="14"/>
  <c r="BW55" i="14"/>
  <c r="AM50" i="14"/>
  <c r="AH50" i="14"/>
  <c r="AI50" i="14"/>
  <c r="AN50" i="14" s="1"/>
  <c r="AP50" i="14" s="1"/>
  <c r="AJ50" i="14"/>
  <c r="AK50" i="14"/>
  <c r="AL50" i="14"/>
  <c r="CA48" i="14"/>
  <c r="CB48" i="14"/>
  <c r="CC48" i="14"/>
  <c r="CD48" i="14"/>
  <c r="CF48" i="14"/>
  <c r="BK65" i="14"/>
  <c r="AT65" i="14"/>
  <c r="BV64" i="14"/>
  <c r="BK64" i="14"/>
  <c r="AZ64" i="14"/>
  <c r="Z64" i="14"/>
  <c r="CW63" i="14"/>
  <c r="CL63" i="14"/>
  <c r="CA63" i="14"/>
  <c r="BA63" i="14"/>
  <c r="R63" i="14"/>
  <c r="AS62" i="14"/>
  <c r="BU61" i="14"/>
  <c r="CW60" i="14"/>
  <c r="BR60" i="14"/>
  <c r="AQ60" i="14"/>
  <c r="T60" i="14"/>
  <c r="CW59" i="14"/>
  <c r="BS59" i="14"/>
  <c r="AV59" i="14"/>
  <c r="AC57" i="14"/>
  <c r="CO56" i="14"/>
  <c r="BD56" i="14"/>
  <c r="BU55" i="14"/>
  <c r="AA55" i="14"/>
  <c r="Y54" i="14"/>
  <c r="AB54" i="14"/>
  <c r="AC54" i="14"/>
  <c r="BL47" i="14"/>
  <c r="BI47" i="14"/>
  <c r="BK47" i="14"/>
  <c r="BW40" i="14"/>
  <c r="BT40" i="14"/>
  <c r="BV40" i="14"/>
  <c r="CN55" i="14"/>
  <c r="CK55" i="14"/>
  <c r="AK48" i="14"/>
  <c r="AH48" i="14"/>
  <c r="AJ48" i="14"/>
  <c r="CJ55" i="14"/>
  <c r="BR52" i="14"/>
  <c r="BT52" i="14"/>
  <c r="BU52" i="14"/>
  <c r="BV52" i="14"/>
  <c r="BW52" i="14"/>
  <c r="CX65" i="14"/>
  <c r="CE65" i="14"/>
  <c r="BE65" i="14"/>
  <c r="AR65" i="14"/>
  <c r="AW65" i="14" s="1"/>
  <c r="AY65" i="14" s="1"/>
  <c r="AD65" i="14"/>
  <c r="BT64" i="14"/>
  <c r="R64" i="14"/>
  <c r="CU63" i="14"/>
  <c r="AS63" i="14"/>
  <c r="AA63" i="14"/>
  <c r="BT62" i="14"/>
  <c r="BB62" i="14"/>
  <c r="CU61" i="14"/>
  <c r="CC61" i="14"/>
  <c r="BS61" i="14"/>
  <c r="CU60" i="14"/>
  <c r="BJ60" i="14"/>
  <c r="AL60" i="14"/>
  <c r="AB60" i="14"/>
  <c r="R60" i="14"/>
  <c r="BD59" i="14"/>
  <c r="AT59" i="14"/>
  <c r="Y59" i="14"/>
  <c r="CS58" i="14"/>
  <c r="CF58" i="14"/>
  <c r="BV58" i="14"/>
  <c r="BD58" i="14"/>
  <c r="CL57" i="14"/>
  <c r="BA57" i="14"/>
  <c r="CB56" i="14"/>
  <c r="AQ56" i="14"/>
  <c r="AS56" i="14"/>
  <c r="CF55" i="14"/>
  <c r="CD55" i="14"/>
  <c r="AA54" i="14"/>
  <c r="AQ49" i="14"/>
  <c r="AS49" i="14"/>
  <c r="AT49" i="14"/>
  <c r="AU49" i="14"/>
  <c r="BD41" i="14"/>
  <c r="BA41" i="14"/>
  <c r="BC41" i="14"/>
  <c r="BE41" i="14"/>
  <c r="BB39" i="14"/>
  <c r="BA39" i="14"/>
  <c r="AS65" i="14"/>
  <c r="CS59" i="14"/>
  <c r="Q56" i="14"/>
  <c r="P56" i="14"/>
  <c r="CS54" i="14"/>
  <c r="CV54" i="14"/>
  <c r="CW54" i="14"/>
  <c r="CC65" i="14"/>
  <c r="AQ65" i="14"/>
  <c r="BE64" i="14"/>
  <c r="CT63" i="14"/>
  <c r="Z63" i="14"/>
  <c r="BA62" i="14"/>
  <c r="CB61" i="14"/>
  <c r="CT60" i="14"/>
  <c r="CY60" i="14" s="1"/>
  <c r="DA60" i="14" s="1"/>
  <c r="AK60" i="14"/>
  <c r="AA60" i="14"/>
  <c r="Q60" i="14"/>
  <c r="BC59" i="14"/>
  <c r="AS59" i="14"/>
  <c r="CE58" i="14"/>
  <c r="BU58" i="14"/>
  <c r="BX58" i="14" s="1"/>
  <c r="BZ58" i="14" s="1"/>
  <c r="AZ58" i="14"/>
  <c r="AT57" i="14"/>
  <c r="AS57" i="14"/>
  <c r="BU56" i="14"/>
  <c r="BT56" i="14"/>
  <c r="CU54" i="14"/>
  <c r="CL52" i="14"/>
  <c r="CM52" i="14"/>
  <c r="CN52" i="14"/>
  <c r="CO52" i="14"/>
  <c r="CJ52" i="14"/>
  <c r="BO46" i="14"/>
  <c r="BQ46" i="14" s="1"/>
  <c r="BR43" i="14"/>
  <c r="BS43" i="14"/>
  <c r="BT43" i="14"/>
  <c r="BU43" i="14"/>
  <c r="BV43" i="14"/>
  <c r="BX43" i="14" s="1"/>
  <c r="BZ43" i="14" s="1"/>
  <c r="BW43" i="14"/>
  <c r="CV60" i="14"/>
  <c r="BR59" i="14"/>
  <c r="AU59" i="14"/>
  <c r="BT55" i="14"/>
  <c r="CW65" i="14"/>
  <c r="CY65" i="14" s="1"/>
  <c r="DA65" i="14" s="1"/>
  <c r="BC65" i="14"/>
  <c r="AC65" i="14"/>
  <c r="BS64" i="14"/>
  <c r="CF63" i="14"/>
  <c r="CV65" i="14"/>
  <c r="CA65" i="14"/>
  <c r="BA65" i="14"/>
  <c r="CD64" i="14"/>
  <c r="BR64" i="14"/>
  <c r="BX64" i="14" s="1"/>
  <c r="BZ64" i="14" s="1"/>
  <c r="AL64" i="14"/>
  <c r="CS63" i="14"/>
  <c r="CY63" i="14" s="1"/>
  <c r="DA63" i="14" s="1"/>
  <c r="BM63" i="14"/>
  <c r="AK63" i="14"/>
  <c r="Y63" i="14"/>
  <c r="AE63" i="14" s="1"/>
  <c r="AG63" i="14" s="1"/>
  <c r="CO62" i="14"/>
  <c r="BL62" i="14"/>
  <c r="AZ62" i="14"/>
  <c r="U62" i="14"/>
  <c r="CM61" i="14"/>
  <c r="CA61" i="14"/>
  <c r="BB60" i="14"/>
  <c r="AJ60" i="14"/>
  <c r="AN60" i="14" s="1"/>
  <c r="AP60" i="14" s="1"/>
  <c r="Z60" i="14"/>
  <c r="BB59" i="14"/>
  <c r="BF59" i="14" s="1"/>
  <c r="BH59" i="14" s="1"/>
  <c r="Q59" i="14"/>
  <c r="CN58" i="14"/>
  <c r="CP58" i="14" s="1"/>
  <c r="CR58" i="14" s="1"/>
  <c r="CD58" i="14"/>
  <c r="CG58" i="14" s="1"/>
  <c r="CI58" i="14" s="1"/>
  <c r="BN57" i="14"/>
  <c r="BO57" i="14" s="1"/>
  <c r="BQ57" i="14" s="1"/>
  <c r="AL57" i="14"/>
  <c r="AH57" i="14"/>
  <c r="BM56" i="14"/>
  <c r="BI56" i="14"/>
  <c r="CJ54" i="14"/>
  <c r="CO54" i="14"/>
  <c r="BV53" i="14"/>
  <c r="BR53" i="14"/>
  <c r="BT53" i="14"/>
  <c r="BU53" i="14"/>
  <c r="AZ53" i="14"/>
  <c r="BB53" i="14"/>
  <c r="BC53" i="14"/>
  <c r="BD53" i="14"/>
  <c r="BE53" i="14"/>
  <c r="CK52" i="14"/>
  <c r="CS51" i="14"/>
  <c r="CU51" i="14"/>
  <c r="CV51" i="14"/>
  <c r="CW51" i="14"/>
  <c r="CX51" i="14"/>
  <c r="BA42" i="14"/>
  <c r="AZ42" i="14"/>
  <c r="BB42" i="14"/>
  <c r="BC42" i="14"/>
  <c r="BD42" i="14"/>
  <c r="U42" i="14"/>
  <c r="R42" i="14"/>
  <c r="T42" i="14"/>
  <c r="BT41" i="14"/>
  <c r="BS41" i="14"/>
  <c r="Y53" i="14"/>
  <c r="CT52" i="14"/>
  <c r="Z52" i="14"/>
  <c r="P52" i="14"/>
  <c r="BA51" i="14"/>
  <c r="AQ51" i="14"/>
  <c r="AW51" i="14" s="1"/>
  <c r="AY51" i="14" s="1"/>
  <c r="AA50" i="14"/>
  <c r="CA49" i="14"/>
  <c r="BJ49" i="14"/>
  <c r="CT48" i="14"/>
  <c r="R48" i="14"/>
  <c r="AR47" i="14"/>
  <c r="AH47" i="14"/>
  <c r="CJ46" i="14"/>
  <c r="CJ45" i="14"/>
  <c r="AA45" i="14"/>
  <c r="Q45" i="14"/>
  <c r="CK43" i="14"/>
  <c r="BN43" i="14"/>
  <c r="AL42" i="14"/>
  <c r="CS41" i="14"/>
  <c r="CA39" i="14"/>
  <c r="CG39" i="14" s="1"/>
  <c r="CI39" i="14" s="1"/>
  <c r="CM38" i="14"/>
  <c r="BB38" i="14"/>
  <c r="BN37" i="14"/>
  <c r="AT37" i="14"/>
  <c r="BO53" i="14"/>
  <c r="BQ53" i="14" s="1"/>
  <c r="CS48" i="14"/>
  <c r="Q48" i="14"/>
  <c r="AQ47" i="14"/>
  <c r="CS45" i="14"/>
  <c r="AS45" i="14"/>
  <c r="Z45" i="14"/>
  <c r="P45" i="14"/>
  <c r="BD44" i="14"/>
  <c r="CJ43" i="14"/>
  <c r="BM43" i="14"/>
  <c r="AM43" i="14"/>
  <c r="BW42" i="14"/>
  <c r="AJ42" i="14"/>
  <c r="BB40" i="14"/>
  <c r="BF40" i="14" s="1"/>
  <c r="BH40" i="14" s="1"/>
  <c r="AH40" i="14"/>
  <c r="CO39" i="14"/>
  <c r="CL38" i="14"/>
  <c r="CM37" i="14"/>
  <c r="BM37" i="14"/>
  <c r="AS37" i="14"/>
  <c r="Y45" i="14"/>
  <c r="BL43" i="14"/>
  <c r="AI42" i="14"/>
  <c r="CM39" i="14"/>
  <c r="CJ38" i="14"/>
  <c r="BK37" i="14"/>
  <c r="AQ37" i="14"/>
  <c r="U52" i="14"/>
  <c r="AV51" i="14"/>
  <c r="T50" i="14"/>
  <c r="BE49" i="14"/>
  <c r="CN48" i="14"/>
  <c r="AB48" i="14"/>
  <c r="CX47" i="14"/>
  <c r="AW44" i="14"/>
  <c r="AY44" i="14" s="1"/>
  <c r="BK43" i="14"/>
  <c r="AH42" i="14"/>
  <c r="BJ37" i="14"/>
  <c r="P55" i="14"/>
  <c r="AJ54" i="14"/>
  <c r="U54" i="14"/>
  <c r="CK53" i="14"/>
  <c r="AS53" i="14"/>
  <c r="CD52" i="14"/>
  <c r="AJ52" i="14"/>
  <c r="T52" i="14"/>
  <c r="BK51" i="14"/>
  <c r="AU51" i="14"/>
  <c r="AK51" i="14"/>
  <c r="BT50" i="14"/>
  <c r="AT50" i="14"/>
  <c r="S50" i="14"/>
  <c r="BR49" i="14"/>
  <c r="BC49" i="14"/>
  <c r="CL48" i="14"/>
  <c r="AZ48" i="14"/>
  <c r="Z48" i="14"/>
  <c r="CW47" i="14"/>
  <c r="CA47" i="14"/>
  <c r="BA47" i="14"/>
  <c r="AL47" i="14"/>
  <c r="AB47" i="14"/>
  <c r="AE47" i="14" s="1"/>
  <c r="AG47" i="14" s="1"/>
  <c r="BC46" i="14"/>
  <c r="BF46" i="14" s="1"/>
  <c r="BH46" i="14" s="1"/>
  <c r="AH46" i="14"/>
  <c r="CN45" i="14"/>
  <c r="CP45" i="14" s="1"/>
  <c r="CR45" i="14" s="1"/>
  <c r="CE45" i="14"/>
  <c r="CG45" i="14" s="1"/>
  <c r="CI45" i="14" s="1"/>
  <c r="BM45" i="14"/>
  <c r="AK45" i="14"/>
  <c r="U45" i="14"/>
  <c r="CO44" i="14"/>
  <c r="AZ44" i="14"/>
  <c r="CU43" i="14"/>
  <c r="CC43" i="14"/>
  <c r="BJ43" i="14"/>
  <c r="Q43" i="14"/>
  <c r="BS42" i="14"/>
  <c r="CX41" i="14"/>
  <c r="CD41" i="14"/>
  <c r="BK41" i="14"/>
  <c r="AU41" i="14"/>
  <c r="AA41" i="14"/>
  <c r="BL40" i="14"/>
  <c r="CF39" i="14"/>
  <c r="BL39" i="14"/>
  <c r="AS39" i="14"/>
  <c r="AA39" i="14"/>
  <c r="CB38" i="14"/>
  <c r="BL38" i="14"/>
  <c r="AN38" i="14"/>
  <c r="AP38" i="14" s="1"/>
  <c r="T38" i="14"/>
  <c r="CW37" i="14"/>
  <c r="BI37" i="14"/>
  <c r="AI37" i="14"/>
  <c r="S37" i="14"/>
  <c r="AI54" i="14"/>
  <c r="T54" i="14"/>
  <c r="CC52" i="14"/>
  <c r="CG52" i="14" s="1"/>
  <c r="CI52" i="14" s="1"/>
  <c r="S52" i="14"/>
  <c r="AT51" i="14"/>
  <c r="AJ51" i="14"/>
  <c r="BR50" i="14"/>
  <c r="AR50" i="14"/>
  <c r="R50" i="14"/>
  <c r="BB49" i="14"/>
  <c r="CK48" i="14"/>
  <c r="Y48" i="14"/>
  <c r="CV47" i="14"/>
  <c r="AK47" i="14"/>
  <c r="BI45" i="14"/>
  <c r="AI45" i="14"/>
  <c r="T45" i="14"/>
  <c r="CN44" i="14"/>
  <c r="CS43" i="14"/>
  <c r="CB43" i="14"/>
  <c r="P43" i="14"/>
  <c r="BR42" i="14"/>
  <c r="BX42" i="14" s="1"/>
  <c r="BZ42" i="14" s="1"/>
  <c r="CW41" i="14"/>
  <c r="CC41" i="14"/>
  <c r="AS41" i="14"/>
  <c r="Z41" i="14"/>
  <c r="CE39" i="14"/>
  <c r="BK39" i="14"/>
  <c r="AR39" i="14"/>
  <c r="BJ38" i="14"/>
  <c r="S38" i="14"/>
  <c r="CU37" i="14"/>
  <c r="CY37" i="14" s="1"/>
  <c r="DA37" i="14" s="1"/>
  <c r="BA49" i="14"/>
  <c r="CJ48" i="14"/>
  <c r="CU47" i="14"/>
  <c r="CY47" i="14" s="1"/>
  <c r="DA47" i="14" s="1"/>
  <c r="CJ44" i="14"/>
  <c r="CU41" i="14"/>
  <c r="AW39" i="14"/>
  <c r="AY39" i="14" s="1"/>
  <c r="BR65" i="14"/>
  <c r="BJ65" i="14"/>
  <c r="BB65" i="14"/>
  <c r="BF65" i="14" s="1"/>
  <c r="BH65" i="14" s="1"/>
  <c r="AL65" i="14"/>
  <c r="CS64" i="14"/>
  <c r="CK64" i="14"/>
  <c r="CC64" i="14"/>
  <c r="BM64" i="14"/>
  <c r="Y64" i="14"/>
  <c r="Q64" i="14"/>
  <c r="CN63" i="14"/>
  <c r="AZ63" i="14"/>
  <c r="AR63" i="14"/>
  <c r="AJ63" i="14"/>
  <c r="T63" i="14"/>
  <c r="V63" i="14" s="1"/>
  <c r="X63" i="14" s="1"/>
  <c r="CA62" i="14"/>
  <c r="BS62" i="14"/>
  <c r="BK62" i="14"/>
  <c r="BO62" i="14" s="1"/>
  <c r="BQ62" i="14" s="1"/>
  <c r="AU62" i="14"/>
  <c r="AW62" i="14" s="1"/>
  <c r="AY62" i="14" s="1"/>
  <c r="CT61" i="14"/>
  <c r="CL61" i="14"/>
  <c r="AH61" i="14"/>
  <c r="Z61" i="14"/>
  <c r="R61" i="14"/>
  <c r="BI60" i="14"/>
  <c r="BA60" i="14"/>
  <c r="AS60" i="14"/>
  <c r="CJ59" i="14"/>
  <c r="CB59" i="14"/>
  <c r="BT59" i="14"/>
  <c r="P59" i="14"/>
  <c r="CU58" i="14"/>
  <c r="AQ58" i="14"/>
  <c r="AH58" i="14"/>
  <c r="BR57" i="14"/>
  <c r="BS57" i="14"/>
  <c r="BT57" i="14"/>
  <c r="BU57" i="14"/>
  <c r="BV57" i="14"/>
  <c r="BW57" i="14"/>
  <c r="BI48" i="14"/>
  <c r="BJ48" i="14"/>
  <c r="BK48" i="14"/>
  <c r="BL48" i="14"/>
  <c r="BM48" i="14"/>
  <c r="BN48" i="14"/>
  <c r="AT43" i="14"/>
  <c r="AQ43" i="14"/>
  <c r="AR43" i="14"/>
  <c r="AS43" i="14"/>
  <c r="AU43" i="14"/>
  <c r="AV43" i="14"/>
  <c r="CO65" i="14"/>
  <c r="BI65" i="14"/>
  <c r="U65" i="14"/>
  <c r="CJ64" i="14"/>
  <c r="AV64" i="14"/>
  <c r="P64" i="14"/>
  <c r="BW63" i="14"/>
  <c r="AQ63" i="14"/>
  <c r="CX62" i="14"/>
  <c r="BR62" i="14"/>
  <c r="AD62" i="14"/>
  <c r="CS61" i="14"/>
  <c r="BE61" i="14"/>
  <c r="Y61" i="14"/>
  <c r="CF60" i="14"/>
  <c r="AZ60" i="14"/>
  <c r="CA59" i="14"/>
  <c r="AM59" i="14"/>
  <c r="BN58" i="14"/>
  <c r="AA58" i="14"/>
  <c r="AB58" i="14"/>
  <c r="AD58" i="14"/>
  <c r="Y58" i="14"/>
  <c r="CS56" i="14"/>
  <c r="CT56" i="14"/>
  <c r="CU56" i="14"/>
  <c r="CV56" i="14"/>
  <c r="CW56" i="14"/>
  <c r="CX56" i="14"/>
  <c r="CA54" i="14"/>
  <c r="CB54" i="14"/>
  <c r="CC54" i="14"/>
  <c r="CD54" i="14"/>
  <c r="CE54" i="14"/>
  <c r="CF54" i="14"/>
  <c r="CJ51" i="14"/>
  <c r="CK51" i="14"/>
  <c r="CL51" i="14"/>
  <c r="CM51" i="14"/>
  <c r="CN51" i="14"/>
  <c r="CO51" i="14"/>
  <c r="T65" i="14"/>
  <c r="AU64" i="14"/>
  <c r="BV63" i="14"/>
  <c r="CW62" i="14"/>
  <c r="AC62" i="14"/>
  <c r="BD61" i="14"/>
  <c r="CE60" i="14"/>
  <c r="AL59" i="14"/>
  <c r="BM58" i="14"/>
  <c r="CM65" i="14"/>
  <c r="BW65" i="14"/>
  <c r="AI65" i="14"/>
  <c r="AN65" i="14" s="1"/>
  <c r="AP65" i="14" s="1"/>
  <c r="S65" i="14"/>
  <c r="CX64" i="14"/>
  <c r="BJ64" i="14"/>
  <c r="BO64" i="14" s="1"/>
  <c r="BQ64" i="14" s="1"/>
  <c r="AT64" i="14"/>
  <c r="AD64" i="14"/>
  <c r="CK63" i="14"/>
  <c r="BU63" i="14"/>
  <c r="BE63" i="14"/>
  <c r="CV62" i="14"/>
  <c r="CF62" i="14"/>
  <c r="AB62" i="14"/>
  <c r="BC61" i="14"/>
  <c r="AM61" i="14"/>
  <c r="CD60" i="14"/>
  <c r="BN60" i="14"/>
  <c r="CO59" i="14"/>
  <c r="AK59" i="14"/>
  <c r="U59" i="14"/>
  <c r="BL58" i="14"/>
  <c r="AV58" i="14"/>
  <c r="AC58" i="14"/>
  <c r="Y56" i="14"/>
  <c r="Z56" i="14"/>
  <c r="AA56" i="14"/>
  <c r="AB56" i="14"/>
  <c r="AC56" i="14"/>
  <c r="AD56" i="14"/>
  <c r="AZ55" i="14"/>
  <c r="BA55" i="14"/>
  <c r="BB55" i="14"/>
  <c r="BC55" i="14"/>
  <c r="BD55" i="14"/>
  <c r="BE55" i="14"/>
  <c r="P51" i="14"/>
  <c r="Q51" i="14"/>
  <c r="R51" i="14"/>
  <c r="S51" i="14"/>
  <c r="T51" i="14"/>
  <c r="U51" i="14"/>
  <c r="CS50" i="14"/>
  <c r="CT50" i="14"/>
  <c r="CW50" i="14"/>
  <c r="CU50" i="14"/>
  <c r="CV50" i="14"/>
  <c r="CX50" i="14"/>
  <c r="BI52" i="14"/>
  <c r="BJ52" i="14"/>
  <c r="BK52" i="14"/>
  <c r="BL52" i="14"/>
  <c r="BM52" i="14"/>
  <c r="BN52" i="14"/>
  <c r="CL65" i="14"/>
  <c r="CD65" i="14"/>
  <c r="BV65" i="14"/>
  <c r="BN65" i="14"/>
  <c r="R65" i="14"/>
  <c r="CW64" i="14"/>
  <c r="CO64" i="14"/>
  <c r="AS64" i="14"/>
  <c r="AK64" i="14"/>
  <c r="AN64" i="14" s="1"/>
  <c r="AP64" i="14" s="1"/>
  <c r="AC64" i="14"/>
  <c r="U64" i="14"/>
  <c r="BT63" i="14"/>
  <c r="BL63" i="14"/>
  <c r="BO63" i="14" s="1"/>
  <c r="BQ63" i="14" s="1"/>
  <c r="BD63" i="14"/>
  <c r="AV63" i="14"/>
  <c r="CU62" i="14"/>
  <c r="CM62" i="14"/>
  <c r="CE62" i="14"/>
  <c r="BW62" i="14"/>
  <c r="AA62" i="14"/>
  <c r="S62" i="14"/>
  <c r="CX61" i="14"/>
  <c r="BB61" i="14"/>
  <c r="AT61" i="14"/>
  <c r="AL61" i="14"/>
  <c r="AD61" i="14"/>
  <c r="CC60" i="14"/>
  <c r="BU60" i="14"/>
  <c r="BM60" i="14"/>
  <c r="BE60" i="14"/>
  <c r="CV59" i="14"/>
  <c r="CN59" i="14"/>
  <c r="CF59" i="14"/>
  <c r="AJ59" i="14"/>
  <c r="AB59" i="14"/>
  <c r="T59" i="14"/>
  <c r="BK58" i="14"/>
  <c r="BC58" i="14"/>
  <c r="AU58" i="14"/>
  <c r="AM58" i="14"/>
  <c r="Z58" i="14"/>
  <c r="CN65" i="14"/>
  <c r="BU65" i="14"/>
  <c r="Q65" i="14"/>
  <c r="CV64" i="14"/>
  <c r="CN64" i="14"/>
  <c r="AR64" i="14"/>
  <c r="AW64" i="14" s="1"/>
  <c r="AY64" i="14" s="1"/>
  <c r="AB64" i="14"/>
  <c r="T64" i="14"/>
  <c r="BS63" i="14"/>
  <c r="BC63" i="14"/>
  <c r="AU63" i="14"/>
  <c r="AM63" i="14"/>
  <c r="CT62" i="14"/>
  <c r="CY62" i="14" s="1"/>
  <c r="DA62" i="14" s="1"/>
  <c r="CL62" i="14"/>
  <c r="CP62" i="14" s="1"/>
  <c r="CR62" i="14" s="1"/>
  <c r="CD62" i="14"/>
  <c r="BV62" i="14"/>
  <c r="BN62" i="14"/>
  <c r="Z62" i="14"/>
  <c r="R62" i="14"/>
  <c r="V62" i="14" s="1"/>
  <c r="X62" i="14" s="1"/>
  <c r="CW61" i="14"/>
  <c r="CO61" i="14"/>
  <c r="BA61" i="14"/>
  <c r="BF61" i="14" s="1"/>
  <c r="BH61" i="14" s="1"/>
  <c r="AS61" i="14"/>
  <c r="AK61" i="14"/>
  <c r="AC61" i="14"/>
  <c r="U61" i="14"/>
  <c r="CB60" i="14"/>
  <c r="BT60" i="14"/>
  <c r="BX60" i="14" s="1"/>
  <c r="BZ60" i="14" s="1"/>
  <c r="BL60" i="14"/>
  <c r="BD60" i="14"/>
  <c r="AV60" i="14"/>
  <c r="CU59" i="14"/>
  <c r="CM59" i="14"/>
  <c r="CE59" i="14"/>
  <c r="BW59" i="14"/>
  <c r="AI59" i="14"/>
  <c r="AA59" i="14"/>
  <c r="AE59" i="14" s="1"/>
  <c r="AG59" i="14" s="1"/>
  <c r="S59" i="14"/>
  <c r="CX58" i="14"/>
  <c r="BJ58" i="14"/>
  <c r="BO58" i="14" s="1"/>
  <c r="BQ58" i="14" s="1"/>
  <c r="BB58" i="14"/>
  <c r="AT58" i="14"/>
  <c r="AL58" i="14"/>
  <c r="S58" i="14"/>
  <c r="T58" i="14"/>
  <c r="U58" i="14"/>
  <c r="P58" i="14"/>
  <c r="Q58" i="14"/>
  <c r="CK65" i="14"/>
  <c r="CP65" i="14" s="1"/>
  <c r="CR65" i="14" s="1"/>
  <c r="BM65" i="14"/>
  <c r="AK58" i="14"/>
  <c r="R58" i="14"/>
  <c r="AH53" i="14"/>
  <c r="AI53" i="14"/>
  <c r="AJ53" i="14"/>
  <c r="AK53" i="14"/>
  <c r="AL53" i="14"/>
  <c r="AM53" i="14"/>
  <c r="CV57" i="14"/>
  <c r="CN57" i="14"/>
  <c r="AZ57" i="14"/>
  <c r="AR57" i="14"/>
  <c r="AJ57" i="14"/>
  <c r="AB57" i="14"/>
  <c r="T57" i="14"/>
  <c r="CA56" i="14"/>
  <c r="BS56" i="14"/>
  <c r="BK56" i="14"/>
  <c r="BC56" i="14"/>
  <c r="AU56" i="14"/>
  <c r="CT55" i="14"/>
  <c r="AH55" i="14"/>
  <c r="Z55" i="14"/>
  <c r="BI54" i="14"/>
  <c r="BA54" i="14"/>
  <c r="CJ53" i="14"/>
  <c r="CB53" i="14"/>
  <c r="P53" i="14"/>
  <c r="AI52" i="14"/>
  <c r="BJ51" i="14"/>
  <c r="CA50" i="14"/>
  <c r="CB50" i="14"/>
  <c r="CC50" i="14"/>
  <c r="CD50" i="14"/>
  <c r="CE50" i="14"/>
  <c r="AH49" i="14"/>
  <c r="AI49" i="14"/>
  <c r="AJ49" i="14"/>
  <c r="AK49" i="14"/>
  <c r="AL49" i="14"/>
  <c r="AM49" i="14"/>
  <c r="CS44" i="14"/>
  <c r="CT44" i="14"/>
  <c r="CU44" i="14"/>
  <c r="CV44" i="14"/>
  <c r="CW44" i="14"/>
  <c r="CX44" i="14"/>
  <c r="P41" i="14"/>
  <c r="Q41" i="14"/>
  <c r="R41" i="14"/>
  <c r="S41" i="14"/>
  <c r="T41" i="14"/>
  <c r="U41" i="14"/>
  <c r="CU57" i="14"/>
  <c r="CM57" i="14"/>
  <c r="AQ57" i="14"/>
  <c r="AA57" i="14"/>
  <c r="S57" i="14"/>
  <c r="BR56" i="14"/>
  <c r="CS55" i="14"/>
  <c r="Y55" i="14"/>
  <c r="AZ54" i="14"/>
  <c r="CA53" i="14"/>
  <c r="AH52" i="14"/>
  <c r="BI51" i="14"/>
  <c r="CF50" i="14"/>
  <c r="CJ47" i="14"/>
  <c r="CK47" i="14"/>
  <c r="CL47" i="14"/>
  <c r="CM47" i="14"/>
  <c r="CN47" i="14"/>
  <c r="CO47" i="14"/>
  <c r="P47" i="14"/>
  <c r="Q47" i="14"/>
  <c r="R47" i="14"/>
  <c r="S47" i="14"/>
  <c r="T47" i="14"/>
  <c r="U47" i="14"/>
  <c r="CS57" i="14"/>
  <c r="CK57" i="14"/>
  <c r="BE57" i="14"/>
  <c r="Y57" i="14"/>
  <c r="Q57" i="14"/>
  <c r="V57" i="14" s="1"/>
  <c r="X57" i="14" s="1"/>
  <c r="CN56" i="14"/>
  <c r="CF56" i="14"/>
  <c r="AZ56" i="14"/>
  <c r="AR56" i="14"/>
  <c r="AW56" i="14" s="1"/>
  <c r="AY56" i="14" s="1"/>
  <c r="AJ56" i="14"/>
  <c r="T56" i="14"/>
  <c r="CA55" i="14"/>
  <c r="CG55" i="14" s="1"/>
  <c r="CI55" i="14" s="1"/>
  <c r="BS55" i="14"/>
  <c r="AU55" i="14"/>
  <c r="AM55" i="14"/>
  <c r="CT54" i="14"/>
  <c r="BV54" i="14"/>
  <c r="BN54" i="14"/>
  <c r="AH54" i="14"/>
  <c r="Z54" i="14"/>
  <c r="AE54" i="14" s="1"/>
  <c r="AG54" i="14" s="1"/>
  <c r="R54" i="14"/>
  <c r="CW53" i="14"/>
  <c r="CO53" i="14"/>
  <c r="AC53" i="14"/>
  <c r="U53" i="14"/>
  <c r="BD52" i="14"/>
  <c r="AV52" i="14"/>
  <c r="CE51" i="14"/>
  <c r="BW51" i="14"/>
  <c r="Y44" i="14"/>
  <c r="Z44" i="14"/>
  <c r="AA44" i="14"/>
  <c r="AB44" i="14"/>
  <c r="AC44" i="14"/>
  <c r="AD44" i="14"/>
  <c r="BD57" i="14"/>
  <c r="AV57" i="14"/>
  <c r="CM56" i="14"/>
  <c r="CE56" i="14"/>
  <c r="BW56" i="14"/>
  <c r="AI56" i="14"/>
  <c r="S56" i="14"/>
  <c r="CX55" i="14"/>
  <c r="AT55" i="14"/>
  <c r="AL55" i="14"/>
  <c r="AD55" i="14"/>
  <c r="CK54" i="14"/>
  <c r="BU54" i="14"/>
  <c r="BM54" i="14"/>
  <c r="BE54" i="14"/>
  <c r="Q54" i="14"/>
  <c r="CV53" i="14"/>
  <c r="CN53" i="14"/>
  <c r="CF53" i="14"/>
  <c r="AR53" i="14"/>
  <c r="AW53" i="14" s="1"/>
  <c r="AY53" i="14" s="1"/>
  <c r="AB53" i="14"/>
  <c r="T53" i="14"/>
  <c r="BS52" i="14"/>
  <c r="BC52" i="14"/>
  <c r="AU52" i="14"/>
  <c r="AM52" i="14"/>
  <c r="CT51" i="14"/>
  <c r="CD51" i="14"/>
  <c r="BV51" i="14"/>
  <c r="BN51" i="14"/>
  <c r="Z51" i="14"/>
  <c r="AQ46" i="14"/>
  <c r="AR46" i="14"/>
  <c r="AS46" i="14"/>
  <c r="AT46" i="14"/>
  <c r="AU46" i="14"/>
  <c r="AV46" i="14"/>
  <c r="BC57" i="14"/>
  <c r="AU57" i="14"/>
  <c r="AM57" i="14"/>
  <c r="CL56" i="14"/>
  <c r="CP56" i="14" s="1"/>
  <c r="CR56" i="14" s="1"/>
  <c r="CD56" i="14"/>
  <c r="BV56" i="14"/>
  <c r="BN56" i="14"/>
  <c r="R56" i="14"/>
  <c r="CW55" i="14"/>
  <c r="CO55" i="14"/>
  <c r="AS55" i="14"/>
  <c r="AK55" i="14"/>
  <c r="AC55" i="14"/>
  <c r="U55" i="14"/>
  <c r="V55" i="14" s="1"/>
  <c r="X55" i="14" s="1"/>
  <c r="BT54" i="14"/>
  <c r="BL54" i="14"/>
  <c r="BD54" i="14"/>
  <c r="AV54" i="14"/>
  <c r="AW54" i="14" s="1"/>
  <c r="AY54" i="14" s="1"/>
  <c r="CU53" i="14"/>
  <c r="CM53" i="14"/>
  <c r="CE53" i="14"/>
  <c r="BW53" i="14"/>
  <c r="BX53" i="14" s="1"/>
  <c r="BZ53" i="14" s="1"/>
  <c r="AA53" i="14"/>
  <c r="S53" i="14"/>
  <c r="CX52" i="14"/>
  <c r="CY52" i="14" s="1"/>
  <c r="DA52" i="14" s="1"/>
  <c r="BB52" i="14"/>
  <c r="BF52" i="14" s="1"/>
  <c r="BH52" i="14" s="1"/>
  <c r="AT52" i="14"/>
  <c r="AL52" i="14"/>
  <c r="AD52" i="14"/>
  <c r="AE52" i="14" s="1"/>
  <c r="AG52" i="14" s="1"/>
  <c r="CC51" i="14"/>
  <c r="BU51" i="14"/>
  <c r="BM51" i="14"/>
  <c r="BE51" i="14"/>
  <c r="CO42" i="14"/>
  <c r="CK42" i="14"/>
  <c r="CM42" i="14"/>
  <c r="CJ42" i="14"/>
  <c r="CL42" i="14"/>
  <c r="CN42" i="14"/>
  <c r="BR45" i="14"/>
  <c r="BS45" i="14"/>
  <c r="BT45" i="14"/>
  <c r="BU45" i="14"/>
  <c r="BV45" i="14"/>
  <c r="BW45" i="14"/>
  <c r="BB43" i="14"/>
  <c r="AZ43" i="14"/>
  <c r="BA43" i="14"/>
  <c r="BC43" i="14"/>
  <c r="BD43" i="14"/>
  <c r="BE43" i="14"/>
  <c r="CO50" i="14"/>
  <c r="BI50" i="14"/>
  <c r="BA50" i="14"/>
  <c r="AS50" i="14"/>
  <c r="AC50" i="14"/>
  <c r="AE50" i="14" s="1"/>
  <c r="AG50" i="14" s="1"/>
  <c r="U50" i="14"/>
  <c r="CJ49" i="14"/>
  <c r="CB49" i="14"/>
  <c r="BT49" i="14"/>
  <c r="BL49" i="14"/>
  <c r="BO49" i="14" s="1"/>
  <c r="BQ49" i="14" s="1"/>
  <c r="BD49" i="14"/>
  <c r="AV49" i="14"/>
  <c r="P49" i="14"/>
  <c r="CU48" i="14"/>
  <c r="CM48" i="14"/>
  <c r="CE48" i="14"/>
  <c r="BW48" i="14"/>
  <c r="AQ48" i="14"/>
  <c r="AI48" i="14"/>
  <c r="AA48" i="14"/>
  <c r="S48" i="14"/>
  <c r="BR47" i="14"/>
  <c r="BJ47" i="14"/>
  <c r="BB47" i="14"/>
  <c r="AT47" i="14"/>
  <c r="CS46" i="14"/>
  <c r="CK46" i="14"/>
  <c r="CC46" i="14"/>
  <c r="BU46" i="14"/>
  <c r="BX46" i="14" s="1"/>
  <c r="BZ46" i="14" s="1"/>
  <c r="Y46" i="14"/>
  <c r="Q46" i="14"/>
  <c r="CV45" i="14"/>
  <c r="CY45" i="14" s="1"/>
  <c r="DA45" i="14" s="1"/>
  <c r="AZ45" i="14"/>
  <c r="AR45" i="14"/>
  <c r="AJ45" i="14"/>
  <c r="AB45" i="14"/>
  <c r="AE45" i="14" s="1"/>
  <c r="AG45" i="14" s="1"/>
  <c r="CA44" i="14"/>
  <c r="BS44" i="14"/>
  <c r="BK44" i="14"/>
  <c r="BC44" i="14"/>
  <c r="BF44" i="14" s="1"/>
  <c r="BH44" i="14" s="1"/>
  <c r="CT43" i="14"/>
  <c r="CL43" i="14"/>
  <c r="CD43" i="14"/>
  <c r="AN42" i="14"/>
  <c r="AP42" i="14" s="1"/>
  <c r="CJ41" i="14"/>
  <c r="CK41" i="14"/>
  <c r="CL41" i="14"/>
  <c r="CM41" i="14"/>
  <c r="CN41" i="14"/>
  <c r="CO41" i="14"/>
  <c r="BX38" i="14"/>
  <c r="BZ38" i="14" s="1"/>
  <c r="CW42" i="14"/>
  <c r="CS42" i="14"/>
  <c r="CU42" i="14"/>
  <c r="BI42" i="14"/>
  <c r="BJ42" i="14"/>
  <c r="BK42" i="14"/>
  <c r="BL42" i="14"/>
  <c r="BM42" i="14"/>
  <c r="Y38" i="14"/>
  <c r="Z38" i="14"/>
  <c r="AA38" i="14"/>
  <c r="AB38" i="14"/>
  <c r="AC38" i="14"/>
  <c r="AD38" i="14"/>
  <c r="AZ47" i="14"/>
  <c r="CA46" i="14"/>
  <c r="AH45" i="14"/>
  <c r="BN42" i="14"/>
  <c r="CS38" i="14"/>
  <c r="CT38" i="14"/>
  <c r="CU38" i="14"/>
  <c r="CV38" i="14"/>
  <c r="CW38" i="14"/>
  <c r="CX38" i="14"/>
  <c r="BN50" i="14"/>
  <c r="CO49" i="14"/>
  <c r="U49" i="14"/>
  <c r="AV48" i="14"/>
  <c r="BW47" i="14"/>
  <c r="CX46" i="14"/>
  <c r="AD46" i="14"/>
  <c r="BE45" i="14"/>
  <c r="CF44" i="14"/>
  <c r="CX42" i="14"/>
  <c r="V40" i="14"/>
  <c r="X40" i="14" s="1"/>
  <c r="AE37" i="14"/>
  <c r="AG37" i="14" s="1"/>
  <c r="CK50" i="14"/>
  <c r="CP50" i="14" s="1"/>
  <c r="CR50" i="14" s="1"/>
  <c r="BU50" i="14"/>
  <c r="BX50" i="14" s="1"/>
  <c r="BZ50" i="14" s="1"/>
  <c r="BM50" i="14"/>
  <c r="BE50" i="14"/>
  <c r="Q50" i="14"/>
  <c r="V50" i="14" s="1"/>
  <c r="X50" i="14" s="1"/>
  <c r="CV49" i="14"/>
  <c r="CN49" i="14"/>
  <c r="CF49" i="14"/>
  <c r="AR49" i="14"/>
  <c r="AB49" i="14"/>
  <c r="AE49" i="14" s="1"/>
  <c r="AG49" i="14" s="1"/>
  <c r="T49" i="14"/>
  <c r="BS48" i="14"/>
  <c r="BX48" i="14" s="1"/>
  <c r="BZ48" i="14" s="1"/>
  <c r="BC48" i="14"/>
  <c r="AU48" i="14"/>
  <c r="AM48" i="14"/>
  <c r="CD47" i="14"/>
  <c r="BV47" i="14"/>
  <c r="BN47" i="14"/>
  <c r="CW46" i="14"/>
  <c r="CO46" i="14"/>
  <c r="AK46" i="14"/>
  <c r="AC46" i="14"/>
  <c r="U46" i="14"/>
  <c r="BL45" i="14"/>
  <c r="BD45" i="14"/>
  <c r="AV45" i="14"/>
  <c r="CM44" i="14"/>
  <c r="CE44" i="14"/>
  <c r="BW44" i="14"/>
  <c r="S44" i="14"/>
  <c r="CX43" i="14"/>
  <c r="CV42" i="14"/>
  <c r="BR39" i="14"/>
  <c r="BS39" i="14"/>
  <c r="BT39" i="14"/>
  <c r="BU39" i="14"/>
  <c r="BV39" i="14"/>
  <c r="BW39" i="14"/>
  <c r="BL50" i="14"/>
  <c r="BD50" i="14"/>
  <c r="AV50" i="14"/>
  <c r="CM49" i="14"/>
  <c r="CE49" i="14"/>
  <c r="BW49" i="14"/>
  <c r="S49" i="14"/>
  <c r="CX48" i="14"/>
  <c r="BB48" i="14"/>
  <c r="AT48" i="14"/>
  <c r="AL48" i="14"/>
  <c r="AD48" i="14"/>
  <c r="CC47" i="14"/>
  <c r="BU47" i="14"/>
  <c r="BM47" i="14"/>
  <c r="BE47" i="14"/>
  <c r="CV46" i="14"/>
  <c r="CN46" i="14"/>
  <c r="CF46" i="14"/>
  <c r="AJ46" i="14"/>
  <c r="AB46" i="14"/>
  <c r="T46" i="14"/>
  <c r="BK45" i="14"/>
  <c r="BC45" i="14"/>
  <c r="AU45" i="14"/>
  <c r="AM45" i="14"/>
  <c r="CL44" i="14"/>
  <c r="CP44" i="14" s="1"/>
  <c r="CR44" i="14" s="1"/>
  <c r="CD44" i="14"/>
  <c r="BV44" i="14"/>
  <c r="BN44" i="14"/>
  <c r="R44" i="14"/>
  <c r="V44" i="14" s="1"/>
  <c r="X44" i="14" s="1"/>
  <c r="CW43" i="14"/>
  <c r="CO43" i="14"/>
  <c r="Z43" i="14"/>
  <c r="AD43" i="14"/>
  <c r="U43" i="14"/>
  <c r="CT42" i="14"/>
  <c r="CA42" i="14"/>
  <c r="CC42" i="14"/>
  <c r="CE42" i="14"/>
  <c r="AQ40" i="14"/>
  <c r="AR40" i="14"/>
  <c r="AS40" i="14"/>
  <c r="AT40" i="14"/>
  <c r="AU40" i="14"/>
  <c r="AV40" i="14"/>
  <c r="AZ37" i="14"/>
  <c r="BA37" i="14"/>
  <c r="BB37" i="14"/>
  <c r="BC37" i="14"/>
  <c r="BD37" i="14"/>
  <c r="BE37" i="14"/>
  <c r="AH43" i="14"/>
  <c r="AL43" i="14"/>
  <c r="T43" i="14"/>
  <c r="V43" i="14" s="1"/>
  <c r="X43" i="14" s="1"/>
  <c r="CF42" i="14"/>
  <c r="BO41" i="14"/>
  <c r="BQ41" i="14" s="1"/>
  <c r="AQ42" i="14"/>
  <c r="AA42" i="14"/>
  <c r="S42" i="14"/>
  <c r="BR41" i="14"/>
  <c r="BB41" i="14"/>
  <c r="AT41" i="14"/>
  <c r="AL41" i="14"/>
  <c r="CS40" i="14"/>
  <c r="CC40" i="14"/>
  <c r="BU40" i="14"/>
  <c r="BM40" i="14"/>
  <c r="Y40" i="14"/>
  <c r="CV39" i="14"/>
  <c r="CN39" i="14"/>
  <c r="AZ39" i="14"/>
  <c r="AJ39" i="14"/>
  <c r="AB39" i="14"/>
  <c r="T39" i="14"/>
  <c r="CA38" i="14"/>
  <c r="BK38" i="14"/>
  <c r="BC38" i="14"/>
  <c r="AU38" i="14"/>
  <c r="CL37" i="14"/>
  <c r="CD37" i="14"/>
  <c r="BV37" i="14"/>
  <c r="AH37" i="14"/>
  <c r="R37" i="14"/>
  <c r="AK41" i="14"/>
  <c r="CB40" i="14"/>
  <c r="CK37" i="14"/>
  <c r="CC37" i="14"/>
  <c r="BU37" i="14"/>
  <c r="Q37" i="14"/>
  <c r="BE42" i="14"/>
  <c r="Y42" i="14"/>
  <c r="Q42" i="14"/>
  <c r="CF41" i="14"/>
  <c r="CG41" i="14" s="1"/>
  <c r="CI41" i="14" s="1"/>
  <c r="AZ41" i="14"/>
  <c r="AR41" i="14"/>
  <c r="AJ41" i="14"/>
  <c r="CA40" i="14"/>
  <c r="BS40" i="14"/>
  <c r="BK40" i="14"/>
  <c r="AM40" i="14"/>
  <c r="CT39" i="14"/>
  <c r="CL39" i="14"/>
  <c r="BN39" i="14"/>
  <c r="BO39" i="14" s="1"/>
  <c r="BQ39" i="14" s="1"/>
  <c r="AH39" i="14"/>
  <c r="Z39" i="14"/>
  <c r="R39" i="14"/>
  <c r="CO38" i="14"/>
  <c r="BI38" i="14"/>
  <c r="BA38" i="14"/>
  <c r="AS38" i="14"/>
  <c r="U38" i="14"/>
  <c r="CJ37" i="14"/>
  <c r="CB37" i="14"/>
  <c r="BT37" i="14"/>
  <c r="AV37" i="14"/>
  <c r="P37" i="14"/>
  <c r="AV42" i="14"/>
  <c r="P42" i="14"/>
  <c r="BW41" i="14"/>
  <c r="AQ41" i="14"/>
  <c r="AI41" i="14"/>
  <c r="AN41" i="14" s="1"/>
  <c r="AP41" i="14" s="1"/>
  <c r="CX40" i="14"/>
  <c r="BR40" i="14"/>
  <c r="BJ40" i="14"/>
  <c r="AD40" i="14"/>
  <c r="CS39" i="14"/>
  <c r="CK39" i="14"/>
  <c r="BE39" i="14"/>
  <c r="Y39" i="14"/>
  <c r="Q39" i="14"/>
  <c r="CF38" i="14"/>
  <c r="AZ38" i="14"/>
  <c r="AR38" i="14"/>
  <c r="CA37" i="14"/>
  <c r="BS37" i="14"/>
  <c r="AM37" i="14"/>
  <c r="AU42" i="14"/>
  <c r="BV41" i="14"/>
  <c r="CW40" i="14"/>
  <c r="AC40" i="14"/>
  <c r="BD39" i="14"/>
  <c r="CE38" i="14"/>
  <c r="AL37" i="14"/>
  <c r="AT42" i="14"/>
  <c r="AD42" i="14"/>
  <c r="BU41" i="14"/>
  <c r="CV40" i="14"/>
  <c r="CF40" i="14"/>
  <c r="AB40" i="14"/>
  <c r="BC39" i="14"/>
  <c r="AM39" i="14"/>
  <c r="CD38" i="14"/>
  <c r="BN38" i="14"/>
  <c r="CO37" i="14"/>
  <c r="AK37" i="14"/>
  <c r="U37" i="14"/>
  <c r="AE41" i="14" l="1"/>
  <c r="AG41" i="14" s="1"/>
  <c r="BF48" i="14"/>
  <c r="BH48" i="14" s="1"/>
  <c r="AW52" i="14"/>
  <c r="AY52" i="14" s="1"/>
  <c r="CY53" i="14"/>
  <c r="DA53" i="14" s="1"/>
  <c r="AN54" i="14"/>
  <c r="AP54" i="14" s="1"/>
  <c r="AN59" i="14"/>
  <c r="AP59" i="14" s="1"/>
  <c r="AW47" i="14"/>
  <c r="AY47" i="14" s="1"/>
  <c r="AE60" i="14"/>
  <c r="AG60" i="14" s="1"/>
  <c r="V48" i="14"/>
  <c r="X48" i="14" s="1"/>
  <c r="CP55" i="14"/>
  <c r="CR55" i="14" s="1"/>
  <c r="AE51" i="14"/>
  <c r="AG51" i="14" s="1"/>
  <c r="BX52" i="14"/>
  <c r="BZ52" i="14" s="1"/>
  <c r="CP57" i="14"/>
  <c r="CR57" i="14" s="1"/>
  <c r="CY58" i="14"/>
  <c r="DA58" i="14" s="1"/>
  <c r="V52" i="14"/>
  <c r="X52" i="14" s="1"/>
  <c r="AN53" i="14"/>
  <c r="AP53" i="14" s="1"/>
  <c r="CP63" i="14"/>
  <c r="CR63" i="14" s="1"/>
  <c r="CG64" i="14"/>
  <c r="CI64" i="14" s="1"/>
  <c r="AN40" i="14"/>
  <c r="AP40" i="14" s="1"/>
  <c r="V45" i="14"/>
  <c r="X45" i="14" s="1"/>
  <c r="V46" i="14"/>
  <c r="X46" i="14" s="1"/>
  <c r="CG43" i="14"/>
  <c r="CI43" i="14" s="1"/>
  <c r="BF49" i="14"/>
  <c r="BH49" i="14" s="1"/>
  <c r="CY54" i="14"/>
  <c r="DA54" i="14" s="1"/>
  <c r="BX59" i="14"/>
  <c r="BZ59" i="14" s="1"/>
  <c r="AN51" i="14"/>
  <c r="AP51" i="14" s="1"/>
  <c r="CG61" i="14"/>
  <c r="CI61" i="14" s="1"/>
  <c r="V60" i="14"/>
  <c r="X60" i="14" s="1"/>
  <c r="BX61" i="14"/>
  <c r="BZ61" i="14" s="1"/>
  <c r="BX55" i="14"/>
  <c r="BZ55" i="14" s="1"/>
  <c r="CG47" i="14"/>
  <c r="CI47" i="14" s="1"/>
  <c r="CG49" i="14"/>
  <c r="CI49" i="14" s="1"/>
  <c r="CP54" i="14"/>
  <c r="CR54" i="14" s="1"/>
  <c r="CY41" i="14"/>
  <c r="DA41" i="14" s="1"/>
  <c r="AN46" i="14"/>
  <c r="AP46" i="14" s="1"/>
  <c r="AE48" i="14"/>
  <c r="AG48" i="14" s="1"/>
  <c r="CY51" i="14"/>
  <c r="DA51" i="14" s="1"/>
  <c r="BO43" i="14"/>
  <c r="BQ43" i="14" s="1"/>
  <c r="V39" i="14"/>
  <c r="X39" i="14" s="1"/>
  <c r="AW37" i="14"/>
  <c r="AY37" i="14" s="1"/>
  <c r="CP38" i="14"/>
  <c r="CR38" i="14" s="1"/>
  <c r="AW42" i="14"/>
  <c r="AY42" i="14" s="1"/>
  <c r="CY49" i="14"/>
  <c r="DA49" i="14" s="1"/>
  <c r="CY48" i="14"/>
  <c r="DA48" i="14" s="1"/>
  <c r="CG51" i="14"/>
  <c r="CI51" i="14" s="1"/>
  <c r="AE53" i="14"/>
  <c r="AG53" i="14" s="1"/>
  <c r="BX54" i="14"/>
  <c r="BZ54" i="14" s="1"/>
  <c r="V56" i="14"/>
  <c r="X56" i="14" s="1"/>
  <c r="BF56" i="14"/>
  <c r="BH56" i="14" s="1"/>
  <c r="AN47" i="14"/>
  <c r="AP47" i="14" s="1"/>
  <c r="CG56" i="14"/>
  <c r="CI56" i="14" s="1"/>
  <c r="BO60" i="14"/>
  <c r="BQ60" i="14" s="1"/>
  <c r="AE43" i="14"/>
  <c r="AG43" i="14" s="1"/>
  <c r="CP43" i="14"/>
  <c r="CR43" i="14" s="1"/>
  <c r="V61" i="14"/>
  <c r="X61" i="14" s="1"/>
  <c r="CG63" i="14"/>
  <c r="CI63" i="14" s="1"/>
  <c r="BX37" i="14"/>
  <c r="BZ37" i="14" s="1"/>
  <c r="BF42" i="14"/>
  <c r="BH42" i="14" s="1"/>
  <c r="CY43" i="14"/>
  <c r="DA43" i="14" s="1"/>
  <c r="AW45" i="14"/>
  <c r="AY45" i="14" s="1"/>
  <c r="CP46" i="14"/>
  <c r="CR46" i="14" s="1"/>
  <c r="AN48" i="14"/>
  <c r="AP48" i="14" s="1"/>
  <c r="AW50" i="14"/>
  <c r="AY50" i="14" s="1"/>
  <c r="BF43" i="14"/>
  <c r="BH43" i="14" s="1"/>
  <c r="AN49" i="14"/>
  <c r="AP49" i="14" s="1"/>
  <c r="BF58" i="14"/>
  <c r="BH58" i="14" s="1"/>
  <c r="CG60" i="14"/>
  <c r="CI60" i="14" s="1"/>
  <c r="AW55" i="14"/>
  <c r="AY55" i="14" s="1"/>
  <c r="CG65" i="14"/>
  <c r="CI65" i="14" s="1"/>
  <c r="AW38" i="14"/>
  <c r="AY38" i="14" s="1"/>
  <c r="V42" i="14"/>
  <c r="X42" i="14" s="1"/>
  <c r="CP39" i="14"/>
  <c r="CR39" i="14" s="1"/>
  <c r="BF50" i="14"/>
  <c r="BH50" i="14" s="1"/>
  <c r="AW49" i="14"/>
  <c r="AY49" i="14" s="1"/>
  <c r="BF51" i="14"/>
  <c r="BH51" i="14" s="1"/>
  <c r="CY44" i="14"/>
  <c r="DA44" i="14" s="1"/>
  <c r="AN57" i="14"/>
  <c r="AP57" i="14" s="1"/>
  <c r="CY59" i="14"/>
  <c r="DA59" i="14" s="1"/>
  <c r="AE62" i="14"/>
  <c r="AG62" i="14" s="1"/>
  <c r="V65" i="14"/>
  <c r="X65" i="14" s="1"/>
  <c r="CP61" i="14"/>
  <c r="CR61" i="14" s="1"/>
  <c r="AN63" i="14"/>
  <c r="AP63" i="14" s="1"/>
  <c r="BF53" i="14"/>
  <c r="BH53" i="14" s="1"/>
  <c r="BF62" i="14"/>
  <c r="BH62" i="14" s="1"/>
  <c r="AW59" i="14"/>
  <c r="AY59" i="14" s="1"/>
  <c r="V38" i="14"/>
  <c r="X38" i="14" s="1"/>
  <c r="BO40" i="14"/>
  <c r="BQ40" i="14" s="1"/>
  <c r="BF41" i="14"/>
  <c r="BH41" i="14" s="1"/>
  <c r="BO45" i="14"/>
  <c r="BQ45" i="14" s="1"/>
  <c r="BO44" i="14"/>
  <c r="BQ44" i="14" s="1"/>
  <c r="CG48" i="14"/>
  <c r="CI48" i="14" s="1"/>
  <c r="BX49" i="14"/>
  <c r="BZ49" i="14" s="1"/>
  <c r="BX63" i="14"/>
  <c r="BZ63" i="14" s="1"/>
  <c r="BO37" i="14"/>
  <c r="BQ37" i="14" s="1"/>
  <c r="BF64" i="14"/>
  <c r="BH64" i="14" s="1"/>
  <c r="AE65" i="14"/>
  <c r="AG65" i="14" s="1"/>
  <c r="BF38" i="14"/>
  <c r="BH38" i="14" s="1"/>
  <c r="BX40" i="14"/>
  <c r="BZ40" i="14" s="1"/>
  <c r="V37" i="14"/>
  <c r="X37" i="14" s="1"/>
  <c r="BX44" i="14"/>
  <c r="BZ44" i="14" s="1"/>
  <c r="BO47" i="14"/>
  <c r="BQ47" i="14" s="1"/>
  <c r="CP48" i="14"/>
  <c r="CR48" i="14" s="1"/>
  <c r="BX51" i="14"/>
  <c r="BZ51" i="14" s="1"/>
  <c r="BF54" i="14"/>
  <c r="BH54" i="14" s="1"/>
  <c r="BO56" i="14"/>
  <c r="BQ56" i="14" s="1"/>
  <c r="AW61" i="14"/>
  <c r="AY61" i="14" s="1"/>
  <c r="AW60" i="14"/>
  <c r="AY60" i="14" s="1"/>
  <c r="CP52" i="14"/>
  <c r="CR52" i="14" s="1"/>
  <c r="BF45" i="14"/>
  <c r="BH45" i="14" s="1"/>
  <c r="CY46" i="14"/>
  <c r="DA46" i="14" s="1"/>
  <c r="AW48" i="14"/>
  <c r="AY48" i="14" s="1"/>
  <c r="BX45" i="14"/>
  <c r="BZ45" i="14" s="1"/>
  <c r="AE55" i="14"/>
  <c r="AG55" i="14" s="1"/>
  <c r="V41" i="14"/>
  <c r="X41" i="14" s="1"/>
  <c r="AN55" i="14"/>
  <c r="AP55" i="14" s="1"/>
  <c r="AE56" i="14"/>
  <c r="AG56" i="14" s="1"/>
  <c r="CG54" i="14"/>
  <c r="CI54" i="14" s="1"/>
  <c r="BF60" i="14"/>
  <c r="BH60" i="14" s="1"/>
  <c r="AW63" i="14"/>
  <c r="AY63" i="14" s="1"/>
  <c r="BO38" i="14"/>
  <c r="BQ38" i="14" s="1"/>
  <c r="CG42" i="14"/>
  <c r="CI42" i="14" s="1"/>
  <c r="AN45" i="14"/>
  <c r="AP45" i="14" s="1"/>
  <c r="BO50" i="14"/>
  <c r="BQ50" i="14" s="1"/>
  <c r="CP42" i="14"/>
  <c r="CR42" i="14" s="1"/>
  <c r="CY57" i="14"/>
  <c r="DA57" i="14" s="1"/>
  <c r="CY55" i="14"/>
  <c r="DA55" i="14" s="1"/>
  <c r="V51" i="14"/>
  <c r="X51" i="14" s="1"/>
  <c r="V59" i="14"/>
  <c r="X59" i="14" s="1"/>
  <c r="CG62" i="14"/>
  <c r="CI62" i="14" s="1"/>
  <c r="AE64" i="14"/>
  <c r="AG64" i="14" s="1"/>
  <c r="BX65" i="14"/>
  <c r="BZ65" i="14" s="1"/>
  <c r="BO42" i="14"/>
  <c r="BQ42" i="14" s="1"/>
  <c r="CP41" i="14"/>
  <c r="CR41" i="14" s="1"/>
  <c r="V47" i="14"/>
  <c r="X47" i="14" s="1"/>
  <c r="BX56" i="14"/>
  <c r="BZ56" i="14" s="1"/>
  <c r="V53" i="14"/>
  <c r="X53" i="14" s="1"/>
  <c r="BO52" i="14"/>
  <c r="BQ52" i="14" s="1"/>
  <c r="BF55" i="14"/>
  <c r="BH55" i="14" s="1"/>
  <c r="CP51" i="14"/>
  <c r="CR51" i="14" s="1"/>
  <c r="AE61" i="14"/>
  <c r="AG61" i="14" s="1"/>
  <c r="V64" i="14"/>
  <c r="X64" i="14" s="1"/>
  <c r="AN61" i="14"/>
  <c r="AP61" i="14" s="1"/>
  <c r="AE39" i="14"/>
  <c r="AG39" i="14" s="1"/>
  <c r="CG46" i="14"/>
  <c r="CI46" i="14" s="1"/>
  <c r="V54" i="14"/>
  <c r="X54" i="14" s="1"/>
  <c r="CP47" i="14"/>
  <c r="CR47" i="14" s="1"/>
  <c r="BO51" i="14"/>
  <c r="BQ51" i="14" s="1"/>
  <c r="CY50" i="14"/>
  <c r="DA50" i="14" s="1"/>
  <c r="BF39" i="14"/>
  <c r="BH39" i="14" s="1"/>
  <c r="AW41" i="14"/>
  <c r="AY41" i="14" s="1"/>
  <c r="AE42" i="14"/>
  <c r="AG42" i="14" s="1"/>
  <c r="AW40" i="14"/>
  <c r="AY40" i="14" s="1"/>
  <c r="BF47" i="14"/>
  <c r="BH47" i="14" s="1"/>
  <c r="AE38" i="14"/>
  <c r="AG38" i="14" s="1"/>
  <c r="CY42" i="14"/>
  <c r="DA42" i="14" s="1"/>
  <c r="CG44" i="14"/>
  <c r="CI44" i="14" s="1"/>
  <c r="AE46" i="14"/>
  <c r="AG46" i="14" s="1"/>
  <c r="BX47" i="14"/>
  <c r="BZ47" i="14" s="1"/>
  <c r="CP49" i="14"/>
  <c r="CR49" i="14" s="1"/>
  <c r="AW46" i="14"/>
  <c r="AY46" i="14" s="1"/>
  <c r="AE44" i="14"/>
  <c r="AG44" i="14" s="1"/>
  <c r="AN52" i="14"/>
  <c r="AP52" i="14" s="1"/>
  <c r="CP53" i="14"/>
  <c r="CR53" i="14" s="1"/>
  <c r="CY61" i="14"/>
  <c r="DA61" i="14" s="1"/>
  <c r="CP64" i="14"/>
  <c r="CR64" i="14" s="1"/>
  <c r="BO48" i="14"/>
  <c r="BQ48" i="14" s="1"/>
  <c r="BX57" i="14"/>
  <c r="BZ57" i="14" s="1"/>
  <c r="CP59" i="14"/>
  <c r="CR59" i="14" s="1"/>
  <c r="AE58" i="14"/>
  <c r="AG58" i="14" s="1"/>
  <c r="CP37" i="14"/>
  <c r="CR37" i="14" s="1"/>
  <c r="AN39" i="14"/>
  <c r="AP39" i="14" s="1"/>
  <c r="CG40" i="14"/>
  <c r="CI40" i="14" s="1"/>
  <c r="CY38" i="14"/>
  <c r="DA38" i="14" s="1"/>
  <c r="BF57" i="14"/>
  <c r="BH57" i="14" s="1"/>
  <c r="AW43" i="14"/>
  <c r="AY43" i="14" s="1"/>
  <c r="AN58" i="14"/>
  <c r="AP58" i="14" s="1"/>
  <c r="BF63" i="14"/>
  <c r="BH63" i="14" s="1"/>
  <c r="CY64" i="14"/>
  <c r="DA64" i="14" s="1"/>
  <c r="CY40" i="14"/>
  <c r="DA40" i="14" s="1"/>
  <c r="CG37" i="14"/>
  <c r="CI37" i="14" s="1"/>
  <c r="CY39" i="14"/>
  <c r="DA39" i="14" s="1"/>
  <c r="AN37" i="14"/>
  <c r="AP37" i="14" s="1"/>
  <c r="CG38" i="14"/>
  <c r="CI38" i="14" s="1"/>
  <c r="AE40" i="14"/>
  <c r="AG40" i="14" s="1"/>
  <c r="BX41" i="14"/>
  <c r="BZ41" i="14" s="1"/>
  <c r="AN43" i="14"/>
  <c r="AP43" i="14" s="1"/>
  <c r="BF37" i="14"/>
  <c r="BH37" i="14" s="1"/>
  <c r="BX39" i="14"/>
  <c r="BZ39" i="14" s="1"/>
  <c r="V49" i="14"/>
  <c r="X49" i="14" s="1"/>
  <c r="AN56" i="14"/>
  <c r="AP56" i="14" s="1"/>
  <c r="AE57" i="14"/>
  <c r="AG57" i="14" s="1"/>
  <c r="CG53" i="14"/>
  <c r="CI53" i="14" s="1"/>
  <c r="AW57" i="14"/>
  <c r="AY57" i="14" s="1"/>
  <c r="CG50" i="14"/>
  <c r="CI50" i="14" s="1"/>
  <c r="BO54" i="14"/>
  <c r="BQ54" i="14" s="1"/>
  <c r="V58" i="14"/>
  <c r="X58" i="14" s="1"/>
  <c r="CY56" i="14"/>
  <c r="DA56" i="14" s="1"/>
  <c r="CG59" i="14"/>
  <c r="CI59" i="14" s="1"/>
  <c r="BX62" i="14"/>
  <c r="BZ62" i="14" s="1"/>
  <c r="BO65" i="14"/>
  <c r="BQ65" i="14" s="1"/>
  <c r="AW58" i="14"/>
  <c r="AY58" i="14" s="1"/>
  <c r="J67" i="14" l="1"/>
  <c r="B67" i="14" s="1"/>
  <c r="H67" i="14" l="1"/>
  <c r="G67" i="14"/>
  <c r="F67" i="14"/>
  <c r="E67" i="14"/>
  <c r="D67" i="14"/>
  <c r="C67" i="14"/>
  <c r="B40" i="8"/>
  <c r="I67" i="14" l="1"/>
  <c r="K67" i="14" s="1"/>
  <c r="C25" i="5" l="1"/>
  <c r="C26" i="5"/>
  <c r="C27" i="5"/>
  <c r="B26" i="14"/>
  <c r="J42" i="14"/>
  <c r="J60" i="14"/>
  <c r="H60" i="14" s="1"/>
  <c r="K12" i="8"/>
  <c r="J12" i="8"/>
  <c r="I12" i="8"/>
  <c r="H12" i="8"/>
  <c r="D12" i="8"/>
  <c r="B7" i="8"/>
  <c r="B13" i="8"/>
  <c r="J37" i="14"/>
  <c r="B37" i="14" s="1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21" i="6" l="1"/>
  <c r="B22" i="6"/>
  <c r="B37" i="6" l="1"/>
  <c r="B38" i="6" s="1"/>
  <c r="B39" i="6" s="1"/>
  <c r="B40" i="6" s="1"/>
  <c r="B41" i="6" s="1"/>
  <c r="J66" i="14"/>
  <c r="B66" i="14" l="1"/>
  <c r="H66" i="14"/>
  <c r="G66" i="14"/>
  <c r="E66" i="14"/>
  <c r="F66" i="14"/>
  <c r="D66" i="14"/>
  <c r="C66" i="14"/>
  <c r="I66" i="14" l="1"/>
  <c r="K66" i="14" s="1"/>
  <c r="M70" i="14"/>
  <c r="E26" i="14"/>
  <c r="C26" i="14"/>
  <c r="B60" i="14"/>
  <c r="A5" i="17"/>
  <c r="A6" i="17" s="1"/>
  <c r="A29" i="17"/>
  <c r="A30" i="17"/>
  <c r="A7" i="17" l="1"/>
  <c r="A31" i="17"/>
  <c r="A32" i="17"/>
  <c r="A8" i="17"/>
  <c r="A33" i="17" l="1"/>
  <c r="A9" i="17"/>
  <c r="A34" i="17" l="1"/>
  <c r="A10" i="17"/>
  <c r="A35" i="17" l="1"/>
  <c r="A11" i="17"/>
  <c r="A36" i="17" l="1"/>
  <c r="A12" i="17"/>
  <c r="E18" i="5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A13" i="17" l="1"/>
  <c r="A37" i="17"/>
  <c r="A14" i="17" l="1"/>
  <c r="A38" i="17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A15" i="17" l="1"/>
  <c r="A39" i="17"/>
  <c r="A40" i="17" l="1"/>
  <c r="A16" i="17"/>
  <c r="J65" i="14"/>
  <c r="C65" i="14" s="1"/>
  <c r="D65" i="14" l="1"/>
  <c r="A41" i="17"/>
  <c r="A17" i="17"/>
  <c r="B65" i="14"/>
  <c r="H65" i="14"/>
  <c r="F65" i="14"/>
  <c r="G65" i="14"/>
  <c r="E65" i="14"/>
  <c r="A42" i="17" l="1"/>
  <c r="A18" i="17"/>
  <c r="I65" i="14"/>
  <c r="K65" i="14" s="1"/>
  <c r="A43" i="17" l="1"/>
  <c r="A19" i="17"/>
  <c r="A44" i="17" l="1"/>
  <c r="A20" i="17"/>
  <c r="C24" i="5"/>
  <c r="A21" i="17" l="1"/>
  <c r="A45" i="17"/>
  <c r="J64" i="14"/>
  <c r="B64" i="14" l="1"/>
  <c r="A22" i="17"/>
  <c r="A46" i="17"/>
  <c r="E64" i="14"/>
  <c r="H64" i="14"/>
  <c r="C64" i="14"/>
  <c r="D64" i="14"/>
  <c r="G64" i="14"/>
  <c r="F64" i="14"/>
  <c r="A47" i="17" l="1"/>
  <c r="A23" i="17"/>
  <c r="I64" i="14"/>
  <c r="K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A48" i="17" l="1"/>
  <c r="A24" i="17"/>
  <c r="D12" i="24"/>
  <c r="E8" i="24" s="1"/>
  <c r="N76" i="14" s="1"/>
  <c r="E2" i="24"/>
  <c r="N70" i="14" s="1"/>
  <c r="E5" i="24" l="1"/>
  <c r="N73" i="14" s="1"/>
  <c r="E10" i="24"/>
  <c r="N78" i="14" s="1"/>
  <c r="E9" i="24"/>
  <c r="N77" i="14" s="1"/>
  <c r="E11" i="24"/>
  <c r="N79" i="14" s="1"/>
  <c r="E7" i="24"/>
  <c r="N75" i="14" s="1"/>
  <c r="A49" i="17"/>
  <c r="A25" i="17"/>
  <c r="E4" i="24"/>
  <c r="N72" i="14" s="1"/>
  <c r="E60" i="14"/>
  <c r="E6" i="24"/>
  <c r="N74" i="14" s="1"/>
  <c r="E3" i="24"/>
  <c r="N71" i="14" s="1"/>
  <c r="B71" i="14" s="1"/>
  <c r="D60" i="14"/>
  <c r="A50" i="17" l="1"/>
  <c r="M23" i="8"/>
  <c r="B24" i="8" s="1"/>
  <c r="B3" i="5" l="1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B15" i="5" l="1"/>
  <c r="B16" i="5" s="1"/>
  <c r="B18" i="5"/>
  <c r="B19" i="5" s="1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F17" i="5"/>
  <c r="F18" i="5" s="1"/>
  <c r="F19" i="5" s="1"/>
  <c r="F20" i="5" s="1"/>
  <c r="F21" i="5" s="1"/>
  <c r="F22" i="5" l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B20" i="5"/>
  <c r="B21" i="5" s="1"/>
  <c r="B22" i="5" s="1"/>
  <c r="B23" i="5" s="1"/>
  <c r="B24" i="5" s="1"/>
  <c r="B25" i="5" s="1"/>
  <c r="B26" i="5" s="1"/>
  <c r="B27" i="5" s="1"/>
  <c r="B28" i="5" s="1"/>
  <c r="B29" i="5" s="1"/>
  <c r="A33" i="23"/>
  <c r="A34" i="23" s="1"/>
  <c r="A35" i="23" s="1"/>
  <c r="A36" i="23" s="1"/>
  <c r="A37" i="23" s="1"/>
  <c r="A38" i="23" s="1"/>
  <c r="A39" i="23" s="1"/>
  <c r="A40" i="23" s="1"/>
  <c r="A41" i="23" s="1"/>
  <c r="B30" i="5" l="1"/>
  <c r="J63" i="14"/>
  <c r="B31" i="5" l="1"/>
  <c r="E63" i="14"/>
  <c r="D63" i="14"/>
  <c r="C63" i="14"/>
  <c r="H63" i="14"/>
  <c r="G63" i="14"/>
  <c r="F63" i="14"/>
  <c r="B63" i="14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J62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L12" i="8"/>
  <c r="L10" i="8"/>
  <c r="L11" i="8"/>
  <c r="L9" i="8"/>
  <c r="L7" i="8"/>
  <c r="L8" i="8"/>
  <c r="L6" i="8"/>
  <c r="L5" i="8"/>
  <c r="K10" i="8"/>
  <c r="K11" i="8"/>
  <c r="K9" i="8"/>
  <c r="K7" i="8"/>
  <c r="K8" i="8"/>
  <c r="K6" i="8"/>
  <c r="K5" i="8"/>
  <c r="J10" i="8"/>
  <c r="J11" i="8"/>
  <c r="J9" i="8"/>
  <c r="J7" i="8"/>
  <c r="J8" i="8"/>
  <c r="J6" i="8"/>
  <c r="J5" i="8"/>
  <c r="I10" i="8"/>
  <c r="I11" i="8"/>
  <c r="I9" i="8"/>
  <c r="I7" i="8"/>
  <c r="I8" i="8"/>
  <c r="I6" i="8"/>
  <c r="I5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8" i="8"/>
  <c r="B6" i="8"/>
  <c r="B5" i="8"/>
  <c r="J61" i="14"/>
  <c r="E61" i="14" s="1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A33" i="12"/>
  <c r="A34" i="12" s="1"/>
  <c r="A35" i="12" s="1"/>
  <c r="A36" i="12" s="1"/>
  <c r="A37" i="12" s="1"/>
  <c r="A38" i="12" s="1"/>
  <c r="A39" i="12" s="1"/>
  <c r="A40" i="12" s="1"/>
  <c r="A41" i="12" s="1"/>
  <c r="N18" i="12"/>
  <c r="G60" i="14"/>
  <c r="M78" i="14"/>
  <c r="M79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59" i="14"/>
  <c r="E59" i="14" s="1"/>
  <c r="J58" i="14"/>
  <c r="F58" i="14" s="1"/>
  <c r="H18" i="11" s="1"/>
  <c r="J38" i="14"/>
  <c r="C38" i="14" s="1"/>
  <c r="J39" i="14"/>
  <c r="G39" i="14" s="1"/>
  <c r="J40" i="14"/>
  <c r="H40" i="14" s="1"/>
  <c r="J41" i="14"/>
  <c r="G42" i="14"/>
  <c r="J43" i="14"/>
  <c r="F43" i="14" s="1"/>
  <c r="J44" i="14"/>
  <c r="H44" i="14" s="1"/>
  <c r="J45" i="14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33" i="6"/>
  <c r="A34" i="6" s="1"/>
  <c r="A35" i="6" s="1"/>
  <c r="A36" i="6" s="1"/>
  <c r="A37" i="6" s="1"/>
  <c r="A38" i="6" s="1"/>
  <c r="A39" i="6" s="1"/>
  <c r="A40" i="6" s="1"/>
  <c r="A41" i="6" s="1"/>
  <c r="G37" i="14"/>
  <c r="C37" i="14"/>
  <c r="D43" i="14"/>
  <c r="G51" i="14"/>
  <c r="M22" i="8"/>
  <c r="E24" i="8"/>
  <c r="J24" i="8"/>
  <c r="H24" i="8"/>
  <c r="L24" i="8"/>
  <c r="D24" i="8"/>
  <c r="F24" i="8"/>
  <c r="I24" i="8"/>
  <c r="C24" i="8"/>
  <c r="K24" i="8"/>
  <c r="G24" i="8"/>
  <c r="E37" i="14"/>
  <c r="H54" i="14"/>
  <c r="F37" i="14"/>
  <c r="H37" i="14"/>
  <c r="D37" i="14"/>
  <c r="C60" i="14"/>
  <c r="E16" i="5"/>
  <c r="E15" i="5" s="1"/>
  <c r="E14" i="5" s="1"/>
  <c r="E13" i="5" s="1"/>
  <c r="B32" i="5" l="1"/>
  <c r="F50" i="14"/>
  <c r="D50" i="14"/>
  <c r="B62" i="14"/>
  <c r="D47" i="14"/>
  <c r="B39" i="14"/>
  <c r="B53" i="14"/>
  <c r="E12" i="5"/>
  <c r="E11" i="5" s="1"/>
  <c r="E10" i="5" s="1"/>
  <c r="E9" i="5" s="1"/>
  <c r="E8" i="5" s="1"/>
  <c r="E7" i="5" s="1"/>
  <c r="E6" i="5" s="1"/>
  <c r="E5" i="5" s="1"/>
  <c r="E4" i="5" s="1"/>
  <c r="H10" i="11"/>
  <c r="H3" i="11"/>
  <c r="F56" i="14"/>
  <c r="C59" i="14"/>
  <c r="D61" i="14"/>
  <c r="E56" i="14"/>
  <c r="G49" i="14"/>
  <c r="E57" i="14"/>
  <c r="F61" i="14"/>
  <c r="G43" i="14"/>
  <c r="H47" i="14"/>
  <c r="E47" i="14"/>
  <c r="H39" i="14"/>
  <c r="G47" i="14"/>
  <c r="D39" i="14"/>
  <c r="D51" i="14"/>
  <c r="C39" i="14"/>
  <c r="G55" i="14"/>
  <c r="D41" i="14"/>
  <c r="G41" i="14"/>
  <c r="G58" i="14"/>
  <c r="E62" i="14"/>
  <c r="H62" i="14"/>
  <c r="G59" i="14"/>
  <c r="B59" i="14"/>
  <c r="F59" i="14"/>
  <c r="C41" i="14"/>
  <c r="B45" i="14"/>
  <c r="F45" i="14"/>
  <c r="H5" i="11" s="1"/>
  <c r="C47" i="14"/>
  <c r="F47" i="14"/>
  <c r="C43" i="14"/>
  <c r="H43" i="14"/>
  <c r="F39" i="14"/>
  <c r="E39" i="14"/>
  <c r="C13" i="8"/>
  <c r="J13" i="8"/>
  <c r="J14" i="8" s="1"/>
  <c r="K13" i="8"/>
  <c r="K14" i="8" s="1"/>
  <c r="C42" i="14"/>
  <c r="D53" i="14"/>
  <c r="H57" i="14"/>
  <c r="D57" i="14"/>
  <c r="E50" i="14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E41" i="14"/>
  <c r="F41" i="14"/>
  <c r="H41" i="14"/>
  <c r="B49" i="14"/>
  <c r="C56" i="14"/>
  <c r="F53" i="14"/>
  <c r="F38" i="14"/>
  <c r="E51" i="14"/>
  <c r="F51" i="14"/>
  <c r="F62" i="14"/>
  <c r="C55" i="14"/>
  <c r="C51" i="14"/>
  <c r="H51" i="14"/>
  <c r="G62" i="14"/>
  <c r="D62" i="14"/>
  <c r="B55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D40" i="14"/>
  <c r="E40" i="14"/>
  <c r="F40" i="14"/>
  <c r="B40" i="14"/>
  <c r="C40" i="14"/>
  <c r="G40" i="14"/>
  <c r="M76" i="14"/>
  <c r="M72" i="14"/>
  <c r="B54" i="14"/>
  <c r="G54" i="14"/>
  <c r="C54" i="14"/>
  <c r="H38" i="14"/>
  <c r="E38" i="14"/>
  <c r="E55" i="14"/>
  <c r="F55" i="14"/>
  <c r="H15" i="11" s="1"/>
  <c r="H55" i="14"/>
  <c r="G45" i="14"/>
  <c r="C45" i="14"/>
  <c r="E45" i="14"/>
  <c r="E58" i="14"/>
  <c r="D58" i="14"/>
  <c r="B58" i="14"/>
  <c r="H58" i="14"/>
  <c r="M77" i="14"/>
  <c r="M73" i="14"/>
  <c r="N38" i="12"/>
  <c r="N32" i="12"/>
  <c r="N31" i="12"/>
  <c r="N23" i="12"/>
  <c r="C62" i="14"/>
  <c r="B50" i="14"/>
  <c r="H50" i="14"/>
  <c r="B43" i="14"/>
  <c r="E43" i="14"/>
  <c r="H59" i="14"/>
  <c r="D59" i="14"/>
  <c r="M75" i="14"/>
  <c r="M71" i="14"/>
  <c r="M74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N41" i="12"/>
  <c r="F57" i="14"/>
  <c r="H17" i="11" s="1"/>
  <c r="B57" i="14"/>
  <c r="N27" i="12"/>
  <c r="E14" i="8"/>
  <c r="L13" i="8"/>
  <c r="L14" i="8" s="1"/>
  <c r="D13" i="8"/>
  <c r="G13" i="8"/>
  <c r="C7" i="8"/>
  <c r="D6" i="8"/>
  <c r="G8" i="8"/>
  <c r="D11" i="8"/>
  <c r="I63" i="14"/>
  <c r="K63" i="14" s="1"/>
  <c r="I37" i="14"/>
  <c r="K37" i="14" s="1"/>
  <c r="F60" i="14"/>
  <c r="I60" i="14" s="1"/>
  <c r="E54" i="14"/>
  <c r="D54" i="14"/>
  <c r="F54" i="14"/>
  <c r="H14" i="11" s="1"/>
  <c r="B56" i="14"/>
  <c r="H56" i="14"/>
  <c r="D56" i="14"/>
  <c r="B33" i="5" l="1"/>
  <c r="K60" i="14"/>
  <c r="E3" i="5"/>
  <c r="E2" i="5" s="1"/>
  <c r="I39" i="14"/>
  <c r="K39" i="14" s="1"/>
  <c r="H7" i="11"/>
  <c r="H11" i="11"/>
  <c r="H8" i="11"/>
  <c r="H16" i="11"/>
  <c r="H4" i="11"/>
  <c r="H13" i="11"/>
  <c r="J17" i="8"/>
  <c r="I47" i="14"/>
  <c r="K47" i="14" s="1"/>
  <c r="I17" i="8"/>
  <c r="H17" i="8"/>
  <c r="C17" i="8"/>
  <c r="G17" i="8"/>
  <c r="I50" i="14"/>
  <c r="K50" i="14" s="1"/>
  <c r="F73" i="14"/>
  <c r="F71" i="14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I59" i="14"/>
  <c r="K59" i="14" s="1"/>
  <c r="D71" i="14"/>
  <c r="E71" i="14"/>
  <c r="I40" i="14"/>
  <c r="K40" i="14" s="1"/>
  <c r="I48" i="14"/>
  <c r="K48" i="14" s="1"/>
  <c r="G71" i="14"/>
  <c r="G72" i="14"/>
  <c r="N6" i="8" s="1"/>
  <c r="C30" i="8" s="1"/>
  <c r="I51" i="14"/>
  <c r="K51" i="14" s="1"/>
  <c r="D72" i="14"/>
  <c r="I58" i="14"/>
  <c r="K58" i="14" s="1"/>
  <c r="E73" i="14"/>
  <c r="C71" i="14"/>
  <c r="D73" i="14"/>
  <c r="I43" i="14"/>
  <c r="K43" i="14" s="1"/>
  <c r="G73" i="14"/>
  <c r="F72" i="14"/>
  <c r="N11" i="8" s="1"/>
  <c r="H20" i="11" s="1"/>
  <c r="H21" i="11" s="1"/>
  <c r="H22" i="11" s="1"/>
  <c r="H23" i="11" s="1"/>
  <c r="H24" i="11" s="1"/>
  <c r="H25" i="11" s="1"/>
  <c r="H19" i="11" s="1"/>
  <c r="K17" i="8"/>
  <c r="B17" i="8"/>
  <c r="I45" i="14"/>
  <c r="K45" i="14" s="1"/>
  <c r="I44" i="14"/>
  <c r="K44" i="14" s="1"/>
  <c r="I55" i="14"/>
  <c r="K55" i="14" s="1"/>
  <c r="B73" i="14"/>
  <c r="B72" i="14" s="1"/>
  <c r="N5" i="8" s="1"/>
  <c r="C29" i="8" s="1"/>
  <c r="F17" i="8"/>
  <c r="E17" i="8"/>
  <c r="L17" i="8"/>
  <c r="I46" i="14"/>
  <c r="K46" i="14" s="1"/>
  <c r="I57" i="14"/>
  <c r="K57" i="14" s="1"/>
  <c r="G14" i="8"/>
  <c r="I42" i="14"/>
  <c r="K42" i="14" s="1"/>
  <c r="I52" i="14"/>
  <c r="K52" i="14" s="1"/>
  <c r="C14" i="8"/>
  <c r="D14" i="8"/>
  <c r="I56" i="14"/>
  <c r="K56" i="14" s="1"/>
  <c r="I54" i="14"/>
  <c r="K54" i="14" s="1"/>
  <c r="B34" i="5" l="1"/>
  <c r="M7" i="8"/>
  <c r="M10" i="8"/>
  <c r="B34" i="8" s="1"/>
  <c r="M8" i="8"/>
  <c r="B32" i="8" s="1"/>
  <c r="C20" i="11"/>
  <c r="C19" i="11" s="1"/>
  <c r="E72" i="14"/>
  <c r="N31" i="8" s="1"/>
  <c r="C72" i="14"/>
  <c r="N8" i="8" s="1"/>
  <c r="E20" i="11" s="1"/>
  <c r="M12" i="8"/>
  <c r="B36" i="8" s="1"/>
  <c r="M5" i="8"/>
  <c r="B29" i="8" s="1"/>
  <c r="M13" i="8"/>
  <c r="M9" i="8"/>
  <c r="M6" i="8"/>
  <c r="B30" i="8" s="1"/>
  <c r="M11" i="8"/>
  <c r="B35" i="8" s="1"/>
  <c r="M17" i="8"/>
  <c r="C35" i="8"/>
  <c r="B35" i="5" l="1"/>
  <c r="B33" i="8"/>
  <c r="M31" i="8"/>
  <c r="N7" i="8" s="1"/>
  <c r="D20" i="11" s="1"/>
  <c r="B37" i="8"/>
  <c r="C21" i="11"/>
  <c r="C32" i="8"/>
  <c r="C18" i="11"/>
  <c r="B20" i="11"/>
  <c r="M14" i="8"/>
  <c r="E21" i="11"/>
  <c r="E19" i="11"/>
  <c r="B31" i="8"/>
  <c r="B36" i="5" l="1"/>
  <c r="B38" i="8"/>
  <c r="N12" i="8"/>
  <c r="C36" i="8" s="1"/>
  <c r="N13" i="8"/>
  <c r="N9" i="8"/>
  <c r="F20" i="11" s="1"/>
  <c r="F19" i="11" s="1"/>
  <c r="C37" i="8"/>
  <c r="N10" i="8"/>
  <c r="C34" i="8" s="1"/>
  <c r="C22" i="11"/>
  <c r="C23" i="11" s="1"/>
  <c r="E22" i="11"/>
  <c r="C17" i="11"/>
  <c r="E18" i="11"/>
  <c r="C31" i="8"/>
  <c r="D21" i="11"/>
  <c r="D19" i="11"/>
  <c r="B37" i="5" l="1"/>
  <c r="F21" i="11"/>
  <c r="F22" i="11" s="1"/>
  <c r="C33" i="8"/>
  <c r="C38" i="8" s="1"/>
  <c r="B41" i="8" s="1"/>
  <c r="D29" i="8" s="1"/>
  <c r="J20" i="11"/>
  <c r="G20" i="11"/>
  <c r="G21" i="11" s="1"/>
  <c r="G22" i="11" s="1"/>
  <c r="N14" i="8"/>
  <c r="I20" i="11"/>
  <c r="I21" i="11" s="1"/>
  <c r="I22" i="11" s="1"/>
  <c r="C16" i="11"/>
  <c r="E23" i="11"/>
  <c r="E17" i="11"/>
  <c r="C24" i="11"/>
  <c r="D18" i="11"/>
  <c r="F18" i="11"/>
  <c r="D22" i="11"/>
  <c r="B38" i="5" l="1"/>
  <c r="D30" i="8"/>
  <c r="D32" i="8"/>
  <c r="G19" i="11"/>
  <c r="G18" i="11" s="1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J21" i="11"/>
  <c r="I19" i="11"/>
  <c r="I18" i="11" s="1"/>
  <c r="I17" i="11" s="1"/>
  <c r="I16" i="11" s="1"/>
  <c r="I15" i="11" s="1"/>
  <c r="I14" i="11" s="1"/>
  <c r="I13" i="11" s="1"/>
  <c r="E24" i="11"/>
  <c r="E16" i="11"/>
  <c r="C15" i="11"/>
  <c r="C25" i="11"/>
  <c r="G23" i="11"/>
  <c r="I23" i="11"/>
  <c r="F23" i="11"/>
  <c r="F17" i="11"/>
  <c r="D23" i="11"/>
  <c r="D17" i="11"/>
  <c r="B39" i="5" l="1"/>
  <c r="J22" i="11"/>
  <c r="I12" i="11"/>
  <c r="I11" i="11" s="1"/>
  <c r="I10" i="11" s="1"/>
  <c r="D36" i="8"/>
  <c r="I20" i="23" s="1"/>
  <c r="I21" i="23" s="1"/>
  <c r="I22" i="23" s="1"/>
  <c r="I23" i="23" s="1"/>
  <c r="D37" i="8"/>
  <c r="J20" i="23" s="1"/>
  <c r="J21" i="23" s="1"/>
  <c r="J22" i="23" s="1"/>
  <c r="D35" i="8"/>
  <c r="H20" i="23" s="1"/>
  <c r="D31" i="8"/>
  <c r="D20" i="23" s="1"/>
  <c r="B20" i="23"/>
  <c r="C20" i="23"/>
  <c r="D33" i="8"/>
  <c r="F20" i="23" s="1"/>
  <c r="E20" i="23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I24" i="11"/>
  <c r="G24" i="11"/>
  <c r="F24" i="11"/>
  <c r="D16" i="11"/>
  <c r="F16" i="11"/>
  <c r="D24" i="11"/>
  <c r="B40" i="5" l="1"/>
  <c r="J23" i="11"/>
  <c r="I9" i="11"/>
  <c r="I8" i="11" s="1"/>
  <c r="I7" i="11" s="1"/>
  <c r="I6" i="11" s="1"/>
  <c r="I5" i="11" s="1"/>
  <c r="I4" i="11" s="1"/>
  <c r="I3" i="11" s="1"/>
  <c r="I2" i="11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C13" i="11"/>
  <c r="E14" i="11"/>
  <c r="E26" i="11"/>
  <c r="C27" i="11"/>
  <c r="I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M20" i="23"/>
  <c r="F25" i="11"/>
  <c r="D25" i="11"/>
  <c r="F15" i="11"/>
  <c r="D15" i="11"/>
  <c r="I9" i="23" l="1"/>
  <c r="I8" i="23" s="1"/>
  <c r="I7" i="23" s="1"/>
  <c r="I6" i="23" s="1"/>
  <c r="I5" i="23" s="1"/>
  <c r="I4" i="23" s="1"/>
  <c r="I3" i="23" s="1"/>
  <c r="I2" i="23" s="1"/>
  <c r="B41" i="5"/>
  <c r="B42" i="5" s="1"/>
  <c r="J24" i="11"/>
  <c r="J23" i="23"/>
  <c r="E26" i="23"/>
  <c r="E14" i="23"/>
  <c r="G16" i="23"/>
  <c r="G15" i="11"/>
  <c r="C13" i="23"/>
  <c r="C27" i="23"/>
  <c r="C28" i="11"/>
  <c r="C12" i="11"/>
  <c r="E13" i="11"/>
  <c r="E27" i="11"/>
  <c r="F15" i="23"/>
  <c r="F25" i="23"/>
  <c r="D15" i="23"/>
  <c r="G25" i="23"/>
  <c r="D25" i="23"/>
  <c r="I25" i="23"/>
  <c r="I26" i="11"/>
  <c r="G26" i="11"/>
  <c r="L20" i="23"/>
  <c r="F26" i="11"/>
  <c r="D14" i="11"/>
  <c r="D26" i="11"/>
  <c r="F14" i="11"/>
  <c r="B43" i="5" l="1"/>
  <c r="J24" i="23"/>
  <c r="J25" i="11"/>
  <c r="G14" i="11"/>
  <c r="C12" i="23"/>
  <c r="G15" i="23"/>
  <c r="C28" i="23"/>
  <c r="E13" i="23"/>
  <c r="E12" i="11"/>
  <c r="C29" i="11"/>
  <c r="E28" i="11"/>
  <c r="C11" i="11"/>
  <c r="E27" i="23"/>
  <c r="I26" i="23"/>
  <c r="D26" i="23"/>
  <c r="F26" i="23"/>
  <c r="G26" i="23"/>
  <c r="D14" i="23"/>
  <c r="F14" i="23"/>
  <c r="G27" i="11"/>
  <c r="I27" i="11"/>
  <c r="D27" i="11"/>
  <c r="F27" i="11"/>
  <c r="F13" i="11"/>
  <c r="D13" i="11"/>
  <c r="B44" i="5" l="1"/>
  <c r="J26" i="11"/>
  <c r="J25" i="23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I28" i="11"/>
  <c r="F12" i="11"/>
  <c r="D28" i="11"/>
  <c r="D12" i="11"/>
  <c r="F28" i="11"/>
  <c r="B45" i="5" l="1"/>
  <c r="B46" i="5" s="1"/>
  <c r="J26" i="23"/>
  <c r="J27" i="1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I29" i="11"/>
  <c r="G29" i="11"/>
  <c r="D11" i="11"/>
  <c r="D29" i="11"/>
  <c r="F11" i="11"/>
  <c r="F29" i="11"/>
  <c r="J28" i="11" l="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I30" i="11"/>
  <c r="D30" i="11"/>
  <c r="D10" i="11"/>
  <c r="F30" i="11"/>
  <c r="F10" i="11"/>
  <c r="J28" i="23" l="1"/>
  <c r="J29" i="1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I31" i="11"/>
  <c r="G31" i="11"/>
  <c r="F9" i="11"/>
  <c r="F31" i="11"/>
  <c r="D9" i="11"/>
  <c r="D31" i="11"/>
  <c r="J29" i="23" l="1"/>
  <c r="J30" i="1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I32" i="11"/>
  <c r="D32" i="11"/>
  <c r="D8" i="11"/>
  <c r="F32" i="11"/>
  <c r="F8" i="11"/>
  <c r="J31" i="11" l="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I33" i="11"/>
  <c r="G33" i="11"/>
  <c r="G7" i="11"/>
  <c r="F33" i="11"/>
  <c r="D33" i="11"/>
  <c r="F7" i="11"/>
  <c r="D7" i="11"/>
  <c r="J31" i="23" l="1"/>
  <c r="J32" i="1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I34" i="11"/>
  <c r="G6" i="11"/>
  <c r="D6" i="11"/>
  <c r="F34" i="11"/>
  <c r="F6" i="11"/>
  <c r="D34" i="11"/>
  <c r="G6" i="23" l="1"/>
  <c r="J33" i="11"/>
  <c r="J32" i="23"/>
  <c r="J33" i="23" s="1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F5" i="11"/>
  <c r="D35" i="11"/>
  <c r="F35" i="11"/>
  <c r="D5" i="11"/>
  <c r="G5" i="23" l="1"/>
  <c r="J34" i="1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I36" i="11"/>
  <c r="F36" i="11"/>
  <c r="D36" i="11"/>
  <c r="D4" i="11"/>
  <c r="F4" i="11"/>
  <c r="G4" i="23" l="1"/>
  <c r="J35" i="11"/>
  <c r="J34" i="23"/>
  <c r="J35" i="23" s="1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G37" i="11"/>
  <c r="F3" i="11"/>
  <c r="F37" i="11"/>
  <c r="D37" i="11"/>
  <c r="D3" i="11"/>
  <c r="J36" i="11" l="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D38" i="11"/>
  <c r="D2" i="11"/>
  <c r="F2" i="11"/>
  <c r="F38" i="11"/>
  <c r="J36" i="23" l="1"/>
  <c r="J37" i="1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D39" i="11"/>
  <c r="F39" i="11"/>
  <c r="J37" i="23" l="1"/>
  <c r="J38" i="11"/>
  <c r="I39" i="23"/>
  <c r="E40" i="23"/>
  <c r="E41" i="11"/>
  <c r="C41" i="23"/>
  <c r="G39" i="23"/>
  <c r="F39" i="23"/>
  <c r="D39" i="23"/>
  <c r="G40" i="11"/>
  <c r="I40" i="11"/>
  <c r="D40" i="11"/>
  <c r="F40" i="11"/>
  <c r="J38" i="23" l="1"/>
  <c r="J39" i="11"/>
  <c r="I40" i="23"/>
  <c r="E41" i="23"/>
  <c r="F40" i="23"/>
  <c r="G40" i="23"/>
  <c r="D40" i="23"/>
  <c r="I41" i="11"/>
  <c r="G41" i="11"/>
  <c r="F41" i="11"/>
  <c r="D41" i="11"/>
  <c r="J39" i="23" l="1"/>
  <c r="J40" i="11"/>
  <c r="I41" i="23"/>
  <c r="G41" i="23"/>
  <c r="F41" i="23"/>
  <c r="D41" i="23"/>
  <c r="J40" i="23" l="1"/>
  <c r="J41" i="11"/>
  <c r="J41" i="23" l="1"/>
  <c r="B19" i="11" l="1"/>
  <c r="B19" i="23" s="1"/>
  <c r="B21" i="11"/>
  <c r="B21" i="23" l="1"/>
  <c r="B22" i="11"/>
  <c r="B18" i="11"/>
  <c r="B22" i="23" l="1"/>
  <c r="B18" i="23"/>
  <c r="B17" i="11"/>
  <c r="B17" i="23" l="1"/>
  <c r="M17" i="11"/>
  <c r="L17" i="11" s="1"/>
  <c r="B16" i="11"/>
  <c r="B16" i="23" l="1"/>
  <c r="M16" i="11"/>
  <c r="L16" i="11" s="1"/>
  <c r="B15" i="11"/>
  <c r="B15" i="23" l="1"/>
  <c r="B14" i="11"/>
  <c r="M15" i="11"/>
  <c r="L15" i="11" s="1"/>
  <c r="B14" i="23" l="1"/>
  <c r="M14" i="11"/>
  <c r="L14" i="11" s="1"/>
  <c r="B13" i="11"/>
  <c r="B13" i="23" l="1"/>
  <c r="M13" i="11"/>
  <c r="L13" i="11" s="1"/>
  <c r="B12" i="11"/>
  <c r="B12" i="23" l="1"/>
  <c r="M12" i="11"/>
  <c r="L12" i="11" s="1"/>
  <c r="B11" i="11"/>
  <c r="B11" i="23" l="1"/>
  <c r="M11" i="11"/>
  <c r="L11" i="11" s="1"/>
  <c r="B10" i="11"/>
  <c r="B10" i="23" l="1"/>
  <c r="M10" i="11"/>
  <c r="L10" i="11" s="1"/>
  <c r="B9" i="11"/>
  <c r="B9" i="23" l="1"/>
  <c r="M9" i="11"/>
  <c r="L9" i="11" s="1"/>
  <c r="B8" i="11"/>
  <c r="B8" i="23" l="1"/>
  <c r="M8" i="11"/>
  <c r="L8" i="11" s="1"/>
  <c r="B7" i="11"/>
  <c r="B7" i="23" l="1"/>
  <c r="M7" i="11"/>
  <c r="L7" i="11" s="1"/>
  <c r="B6" i="11"/>
  <c r="B6" i="23" l="1"/>
  <c r="M6" i="11"/>
  <c r="L6" i="11" s="1"/>
  <c r="B5" i="11"/>
  <c r="B5" i="23" l="1"/>
  <c r="M5" i="11"/>
  <c r="L5" i="11" s="1"/>
  <c r="B4" i="11"/>
  <c r="B4" i="23" l="1"/>
  <c r="M4" i="11"/>
  <c r="L4" i="11" s="1"/>
  <c r="B3" i="11"/>
  <c r="B3" i="23" l="1"/>
  <c r="M3" i="11"/>
  <c r="L3" i="11" s="1"/>
  <c r="B2" i="11"/>
  <c r="B2" i="23" l="1"/>
  <c r="M2" i="11"/>
  <c r="L2" i="11" s="1"/>
  <c r="H26" i="11" l="1"/>
  <c r="H27" i="11" l="1"/>
  <c r="M18" i="11" l="1"/>
  <c r="L18" i="11" s="1"/>
  <c r="H28" i="11"/>
  <c r="M19" i="11" l="1"/>
  <c r="L19" i="11" s="1"/>
  <c r="H29" i="11"/>
  <c r="M20" i="11" l="1"/>
  <c r="L20" i="11" s="1"/>
  <c r="H19" i="23"/>
  <c r="H30" i="11"/>
  <c r="M19" i="23" l="1"/>
  <c r="H18" i="23"/>
  <c r="M21" i="11"/>
  <c r="L21" i="11" s="1"/>
  <c r="H21" i="23"/>
  <c r="H31" i="11"/>
  <c r="M22" i="11" l="1"/>
  <c r="L22" i="11" s="1"/>
  <c r="H22" i="23"/>
  <c r="M21" i="23"/>
  <c r="H17" i="23"/>
  <c r="M18" i="23"/>
  <c r="L19" i="23"/>
  <c r="H32" i="11"/>
  <c r="L18" i="23" l="1"/>
  <c r="H16" i="23"/>
  <c r="M17" i="23"/>
  <c r="L21" i="23"/>
  <c r="H23" i="23"/>
  <c r="M22" i="23"/>
  <c r="H33" i="11"/>
  <c r="L22" i="23" l="1"/>
  <c r="L17" i="23"/>
  <c r="H15" i="23"/>
  <c r="M16" i="23"/>
  <c r="H24" i="23"/>
  <c r="H34" i="11"/>
  <c r="H25" i="23" l="1"/>
  <c r="L16" i="23"/>
  <c r="M15" i="23"/>
  <c r="H14" i="23"/>
  <c r="H35" i="11"/>
  <c r="L15" i="23" l="1"/>
  <c r="H26" i="23"/>
  <c r="M14" i="23"/>
  <c r="H13" i="23"/>
  <c r="H36" i="11"/>
  <c r="L14" i="23" l="1"/>
  <c r="H27" i="23"/>
  <c r="H12" i="23"/>
  <c r="M13" i="23"/>
  <c r="H37" i="11"/>
  <c r="H11" i="23" l="1"/>
  <c r="M12" i="23"/>
  <c r="H28" i="23"/>
  <c r="L13" i="23"/>
  <c r="H38" i="11"/>
  <c r="L12" i="23" l="1"/>
  <c r="H29" i="23"/>
  <c r="M11" i="23"/>
  <c r="H10" i="23"/>
  <c r="H39" i="11"/>
  <c r="H30" i="23" l="1"/>
  <c r="H9" i="23"/>
  <c r="M10" i="23"/>
  <c r="L11" i="23"/>
  <c r="H40" i="11"/>
  <c r="L10" i="23" l="1"/>
  <c r="H8" i="23"/>
  <c r="M9" i="23"/>
  <c r="H31" i="23"/>
  <c r="H41" i="11"/>
  <c r="L9" i="23" l="1"/>
  <c r="H7" i="23"/>
  <c r="M8" i="23"/>
  <c r="H32" i="23"/>
  <c r="L8" i="23" l="1"/>
  <c r="H6" i="23"/>
  <c r="M7" i="23"/>
  <c r="H33" i="23"/>
  <c r="H34" i="23" l="1"/>
  <c r="L7" i="23"/>
  <c r="M6" i="23"/>
  <c r="H5" i="23"/>
  <c r="H4" i="23" l="1"/>
  <c r="M5" i="23"/>
  <c r="L6" i="23"/>
  <c r="H35" i="23"/>
  <c r="H36" i="23" l="1"/>
  <c r="L5" i="23"/>
  <c r="M4" i="23"/>
  <c r="H3" i="23"/>
  <c r="L4" i="23" l="1"/>
  <c r="H37" i="23"/>
  <c r="H2" i="23"/>
  <c r="M2" i="23" s="1"/>
  <c r="M3" i="23"/>
  <c r="L2" i="23" l="1"/>
  <c r="H38" i="23"/>
  <c r="L3" i="23"/>
  <c r="H39" i="23" l="1"/>
  <c r="H40" i="23" l="1"/>
  <c r="H41" i="23" l="1"/>
  <c r="B23" i="6" l="1"/>
  <c r="B23" i="11" s="1"/>
  <c r="B24" i="11" l="1"/>
  <c r="M23" i="11"/>
  <c r="L23" i="11" s="1"/>
  <c r="B23" i="23"/>
  <c r="M24" i="11" l="1"/>
  <c r="L24" i="11" s="1"/>
  <c r="B25" i="11"/>
  <c r="M23" i="23"/>
  <c r="L23" i="23" s="1"/>
  <c r="B24" i="23"/>
  <c r="B25" i="23" l="1"/>
  <c r="M24" i="23"/>
  <c r="L24" i="23" s="1"/>
  <c r="M25" i="11"/>
  <c r="L25" i="11" s="1"/>
  <c r="B26" i="11"/>
  <c r="M25" i="23" l="1"/>
  <c r="L25" i="23" s="1"/>
  <c r="B26" i="23"/>
  <c r="M26" i="11"/>
  <c r="L26" i="11" s="1"/>
  <c r="B27" i="11"/>
  <c r="B28" i="11" l="1"/>
  <c r="M27" i="11"/>
  <c r="L27" i="11" s="1"/>
  <c r="M26" i="23"/>
  <c r="L26" i="23" s="1"/>
  <c r="B27" i="23"/>
  <c r="M28" i="11" l="1"/>
  <c r="L28" i="11" s="1"/>
  <c r="B29" i="11"/>
  <c r="M27" i="23"/>
  <c r="L27" i="23" s="1"/>
  <c r="B28" i="23"/>
  <c r="M28" i="23" l="1"/>
  <c r="L28" i="23" s="1"/>
  <c r="B29" i="23"/>
  <c r="B30" i="11"/>
  <c r="M29" i="11"/>
  <c r="L29" i="11" s="1"/>
  <c r="B30" i="23" l="1"/>
  <c r="M29" i="23"/>
  <c r="L29" i="23" s="1"/>
  <c r="M30" i="11"/>
  <c r="L30" i="11" s="1"/>
  <c r="B31" i="11"/>
  <c r="B32" i="11" l="1"/>
  <c r="M31" i="11"/>
  <c r="L31" i="11" s="1"/>
  <c r="M30" i="23"/>
  <c r="L30" i="23" s="1"/>
  <c r="B31" i="23"/>
  <c r="M31" i="23" l="1"/>
  <c r="L31" i="23" s="1"/>
  <c r="B32" i="23"/>
  <c r="M32" i="11"/>
  <c r="L32" i="11" s="1"/>
  <c r="B33" i="11"/>
  <c r="B33" i="23" l="1"/>
  <c r="M32" i="23"/>
  <c r="L32" i="23" s="1"/>
  <c r="B34" i="11"/>
  <c r="M33" i="11"/>
  <c r="L33" i="11" s="1"/>
  <c r="M34" i="11" l="1"/>
  <c r="L34" i="11" s="1"/>
  <c r="B35" i="11"/>
  <c r="M33" i="23"/>
  <c r="L33" i="23" s="1"/>
  <c r="B34" i="23"/>
  <c r="M34" i="23" l="1"/>
  <c r="L34" i="23" s="1"/>
  <c r="B35" i="23"/>
  <c r="B36" i="11"/>
  <c r="M35" i="11"/>
  <c r="L35" i="11" s="1"/>
  <c r="M36" i="11" l="1"/>
  <c r="L36" i="11" s="1"/>
  <c r="B37" i="11"/>
  <c r="B36" i="23"/>
  <c r="M35" i="23"/>
  <c r="L35" i="23" s="1"/>
  <c r="M37" i="11" l="1"/>
  <c r="L37" i="11" s="1"/>
  <c r="B38" i="11"/>
  <c r="B37" i="23"/>
  <c r="M36" i="23"/>
  <c r="L36" i="23" s="1"/>
  <c r="M38" i="11" l="1"/>
  <c r="L38" i="11" s="1"/>
  <c r="B39" i="11"/>
  <c r="M37" i="23"/>
  <c r="L37" i="23" s="1"/>
  <c r="B38" i="23"/>
  <c r="B40" i="11" l="1"/>
  <c r="M39" i="11"/>
  <c r="L39" i="11" s="1"/>
  <c r="M38" i="23"/>
  <c r="L38" i="23" s="1"/>
  <c r="B39" i="23"/>
  <c r="M39" i="23" l="1"/>
  <c r="L39" i="23" s="1"/>
  <c r="B40" i="23"/>
  <c r="M40" i="11"/>
  <c r="L40" i="11" s="1"/>
  <c r="B41" i="11"/>
  <c r="B41" i="23" l="1"/>
  <c r="M40" i="23"/>
  <c r="L40" i="23" s="1"/>
  <c r="M41" i="11"/>
  <c r="L41" i="11" s="1"/>
  <c r="M41" i="23" l="1"/>
  <c r="L41" i="23" s="1"/>
</calcChain>
</file>

<file path=xl/sharedStrings.xml><?xml version="1.0" encoding="utf-8"?>
<sst xmlns="http://schemas.openxmlformats.org/spreadsheetml/2006/main" count="725" uniqueCount="171">
  <si>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</si>
  <si>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</si>
  <si>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</si>
  <si>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</si>
  <si>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</si>
  <si>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</si>
  <si>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</si>
  <si>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</si>
  <si>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</si>
  <si>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</si>
  <si>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</si>
  <si>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</si>
  <si>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</si>
  <si>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</si>
  <si>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</si>
  <si>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</si>
  <si>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</si>
  <si>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</si>
  <si>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</si>
  <si>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</si>
  <si>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</si>
  <si>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</si>
  <si>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</si>
  <si>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</si>
  <si>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</si>
  <si>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</si>
  <si>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</si>
  <si>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</si>
  <si>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</si>
  <si>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</si>
  <si>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</si>
  <si>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</si>
  <si>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</si>
  <si>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</si>
  <si>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</si>
  <si>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</si>
  <si>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</si>
  <si>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</si>
  <si>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</si>
  <si>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</si>
  <si>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</si>
  <si>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</si>
  <si>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</si>
  <si>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</si>
  <si>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</si>
  <si>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</si>
  <si>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</si>
  <si>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</si>
  <si>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</si>
  <si>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</si>
  <si>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</si>
  <si>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</si>
  <si>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</si>
  <si>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</si>
  <si>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</si>
  <si>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</si>
  <si>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</si>
  <si>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</si>
  <si>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</si>
  <si>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</si>
  <si>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</si>
  <si>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</si>
  <si>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</si>
  <si>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</si>
  <si>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</si>
  <si>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</si>
  <si>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</si>
  <si>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</si>
  <si>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</si>
  <si>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</si>
  <si>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</si>
  <si>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</si>
  <si>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</si>
  <si>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</si>
  <si>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</si>
  <si>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</si>
  <si>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</si>
  <si>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</si>
  <si>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</si>
  <si>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</si>
  <si>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</si>
  <si>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</si>
  <si>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</si>
  <si>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</si>
  <si>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</si>
  <si>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</si>
  <si>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</si>
  <si>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</si>
  <si>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</si>
  <si>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</si>
  <si>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</si>
  <si>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</si>
  <si>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</si>
  <si>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</si>
  <si>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</si>
  <si>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</si>
  <si>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</si>
  <si>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</si>
  <si>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</si>
  <si>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</si>
  <si>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</si>
  <si>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</si>
  <si>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</si>
  <si>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</si>
  <si>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</si>
  <si>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</si>
  <si>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</si>
  <si>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</si>
  <si>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</si>
  <si>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</si>
  <si>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</si>
  <si>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</si>
  <si>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</si>
  <si>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</si>
  <si>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</si>
  <si>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</si>
  <si>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</si>
  <si>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</si>
  <si>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</si>
  <si>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</si>
  <si>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</si>
  <si>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</si>
  <si>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</si>
  <si>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</si>
  <si>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</si>
  <si>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</si>
  <si>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</si>
  <si>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</si>
  <si>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</si>
  <si>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</si>
  <si>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</si>
  <si>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</si>
  <si>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</si>
  <si>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</si>
  <si>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</si>
  <si>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</si>
  <si>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</si>
  <si>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</si>
  <si>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</si>
  <si>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</si>
  <si>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</si>
  <si>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</si>
  <si>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</si>
  <si>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</si>
  <si>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</si>
  <si>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</si>
  <si>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</si>
  <si>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</si>
  <si>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E3 Heating</t>
  </si>
  <si>
    <t>EV</t>
  </si>
  <si>
    <t>Non-Man Emp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</si>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</sst>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0.0%"/>
    <numFmt numFmtId="166" formatCode="_(* #,##0.000_);_(* \(#,##0.000\);_(* &quot;-&quot;??_);_(@_)"/>
    <numFmt numFmtId="167" formatCode="_(* #,##0.0000_);_(* \(#,##0.0000\);_(* &quot;-&quot;??_);_(@_)"/>
    <numFmt numFmtId="168" formatCode="_(* #,##0_);_(* \(#,##0\);_(* &quot;-&quot;??_);_(@_)"/>
    <numFmt numFmtId="169" formatCode="0.00000"/>
    <numFmt numFmtId="170" formatCode="#,##0.0000"/>
    <numFmt numFmtId="171" formatCode="0.0000"/>
    <numFmt numFmtId="172" formatCode="0.0"/>
    <numFmt numFmtId="173" formatCode="0.000"/>
    <numFmt numFmtId="174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168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4" applyAlignment="1">
      <alignment horizontal="left"/>
    </xf>
    <xf numFmtId="168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4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8" fontId="9" fillId="0" borderId="0" xfId="0" applyNumberFormat="1" applyFont="1" applyAlignment="1">
      <alignment horizontal="right"/>
    </xf>
    <xf numFmtId="165" fontId="0" fillId="2" borderId="0" xfId="0" applyNumberFormat="1" applyFill="1" applyAlignment="1">
      <alignment horizontal="center"/>
    </xf>
    <xf numFmtId="168" fontId="0" fillId="0" borderId="0" xfId="1" applyNumberFormat="1" applyFont="1"/>
    <xf numFmtId="165" fontId="0" fillId="0" borderId="0" xfId="6" applyNumberFormat="1" applyFont="1"/>
    <xf numFmtId="172" fontId="0" fillId="0" borderId="0" xfId="0" applyNumberFormat="1"/>
    <xf numFmtId="174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11" fillId="0" borderId="0" xfId="4" applyFont="1"/>
    <xf numFmtId="0" fontId="2" fillId="0" borderId="0" xfId="4" applyFont="1"/>
    <xf numFmtId="0" fontId="4" fillId="0" borderId="0" xfId="4" applyFont="1" applyAlignment="1">
      <alignment horizontal="right"/>
    </xf>
    <xf numFmtId="164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3" fontId="5" fillId="0" borderId="0" xfId="4" applyNumberFormat="1"/>
    <xf numFmtId="173" fontId="5" fillId="0" borderId="0" xfId="4" applyNumberFormat="1"/>
    <xf numFmtId="3" fontId="2" fillId="0" borderId="0" xfId="4" applyNumberFormat="1" applyFont="1"/>
    <xf numFmtId="9" fontId="0" fillId="0" borderId="0" xfId="7" applyFont="1"/>
    <xf numFmtId="170" fontId="5" fillId="0" borderId="0" xfId="4" applyNumberFormat="1" applyAlignment="1">
      <alignment horizontal="right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4" fontId="15" fillId="0" borderId="0" xfId="4" applyNumberFormat="1" applyFont="1" applyAlignment="1">
      <alignment horizontal="right"/>
    </xf>
    <xf numFmtId="2" fontId="9" fillId="0" borderId="0" xfId="0" applyNumberFormat="1" applyFont="1"/>
    <xf numFmtId="173" fontId="9" fillId="0" borderId="0" xfId="0" applyNumberFormat="1" applyFont="1"/>
    <xf numFmtId="2" fontId="15" fillId="0" borderId="0" xfId="0" applyNumberFormat="1" applyFont="1" applyAlignment="1">
      <alignment horizontal="center"/>
    </xf>
    <xf numFmtId="173" fontId="12" fillId="0" borderId="0" xfId="0" applyNumberFormat="1" applyFont="1"/>
    <xf numFmtId="164" fontId="0" fillId="0" borderId="0" xfId="0" applyNumberFormat="1"/>
    <xf numFmtId="173" fontId="0" fillId="0" borderId="0" xfId="0" applyNumberFormat="1"/>
    <xf numFmtId="9" fontId="0" fillId="0" borderId="0" xfId="6" applyFont="1"/>
    <xf numFmtId="165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3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2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165" fontId="0" fillId="0" borderId="0" xfId="6" applyNumberFormat="1" applyFont="1" applyBorder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4" fontId="1" fillId="0" borderId="0" xfId="12" applyNumberFormat="1"/>
    <xf numFmtId="0" fontId="1" fillId="0" borderId="0" xfId="0" applyFont="1"/>
    <xf numFmtId="171" fontId="15" fillId="0" borderId="0" xfId="0" applyNumberFormat="1" applyFont="1" applyAlignment="1">
      <alignment horizontal="right"/>
    </xf>
    <xf numFmtId="171" fontId="15" fillId="0" borderId="0" xfId="0" applyNumberFormat="1" applyFont="1"/>
    <xf numFmtId="2" fontId="16" fillId="0" borderId="0" xfId="0" applyNumberFormat="1" applyFont="1"/>
    <xf numFmtId="171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8" fontId="15" fillId="0" borderId="0" xfId="0" applyNumberFormat="1" applyFont="1"/>
    <xf numFmtId="166" fontId="16" fillId="0" borderId="0" xfId="1" applyNumberFormat="1" applyFont="1" applyFill="1" applyAlignment="1">
      <alignment horizontal="right"/>
    </xf>
    <xf numFmtId="168" fontId="16" fillId="0" borderId="0" xfId="0" applyNumberFormat="1" applyFont="1"/>
    <xf numFmtId="166" fontId="0" fillId="0" borderId="0" xfId="1" applyNumberFormat="1" applyFont="1" applyFill="1" applyAlignment="1">
      <alignment horizontal="right"/>
    </xf>
    <xf numFmtId="168" fontId="16" fillId="0" borderId="0" xfId="0" applyNumberFormat="1" applyFont="1" applyAlignment="1">
      <alignment horizontal="right"/>
    </xf>
    <xf numFmtId="168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7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4" fontId="0" fillId="3" borderId="0" xfId="0" applyNumberFormat="1" applyFill="1" applyAlignment="1">
      <alignment horizontal="right"/>
    </xf>
    <xf numFmtId="173" fontId="15" fillId="0" borderId="0" xfId="0" applyNumberFormat="1" applyFont="1"/>
    <xf numFmtId="165" fontId="15" fillId="0" borderId="0" xfId="6" applyNumberFormat="1" applyFont="1" applyBorder="1"/>
    <xf numFmtId="9" fontId="15" fillId="0" borderId="0" xfId="6" applyFont="1" applyBorder="1"/>
    <xf numFmtId="0" fontId="1" fillId="0" borderId="0" xfId="0" applyFont="1" applyAlignment="1">
      <alignment horizontal="center"/>
    </xf>
    <xf numFmtId="171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3" fontId="16" fillId="0" borderId="0" xfId="0" applyNumberFormat="1" applyFont="1" applyAlignment="1">
      <alignment horizontal="center"/>
    </xf>
    <xf numFmtId="173" fontId="16" fillId="0" borderId="3" xfId="0" applyNumberFormat="1" applyFont="1" applyBorder="1" applyAlignment="1">
      <alignment horizontal="center"/>
    </xf>
    <xf numFmtId="173" fontId="16" fillId="0" borderId="9" xfId="0" applyNumberFormat="1" applyFont="1" applyBorder="1" applyAlignment="1">
      <alignment horizontal="center"/>
    </xf>
    <xf numFmtId="173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65" fontId="0" fillId="0" borderId="0" xfId="6" applyNumberFormat="1" applyFont="1" applyFill="1" applyAlignment="1">
      <alignment horizontal="center"/>
    </xf>
    <xf numFmtId="165" fontId="23" fillId="0" borderId="0" xfId="0" applyNumberFormat="1" applyFont="1" applyAlignment="1">
      <alignment horizontal="center"/>
    </xf>
    <xf numFmtId="9" fontId="0" fillId="0" borderId="0" xfId="6" applyFont="1" applyFill="1"/>
    <xf numFmtId="165" fontId="15" fillId="0" borderId="0" xfId="0" applyNumberFormat="1" applyFont="1" applyAlignment="1">
      <alignment horizontal="center"/>
    </xf>
    <xf numFmtId="170" fontId="16" fillId="0" borderId="0" xfId="12" applyNumberFormat="1" applyFont="1" applyAlignment="1">
      <alignment horizontal="right"/>
    </xf>
    <xf numFmtId="170" fontId="23" fillId="0" borderId="0" xfId="12" applyNumberFormat="1" applyFont="1" applyAlignment="1">
      <alignment horizontal="right"/>
    </xf>
    <xf numFmtId="170" fontId="16" fillId="0" borderId="0" xfId="11" applyNumberFormat="1" applyFont="1" applyFill="1" applyAlignment="1">
      <alignment horizontal="right"/>
    </xf>
    <xf numFmtId="170" fontId="1" fillId="0" borderId="0" xfId="12" applyNumberFormat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8" fontId="16" fillId="0" borderId="0" xfId="1" applyNumberFormat="1" applyFont="1" applyAlignment="1">
      <alignment horizontal="right"/>
    </xf>
    <xf numFmtId="3" fontId="16" fillId="0" borderId="0" xfId="11" applyNumberFormat="1" applyFont="1" applyAlignment="1">
      <alignment horizontal="right"/>
    </xf>
    <xf numFmtId="172" fontId="1" fillId="0" borderId="0" xfId="6" applyNumberFormat="1" applyFont="1"/>
    <xf numFmtId="168" fontId="1" fillId="0" borderId="0" xfId="1" applyNumberFormat="1" applyFont="1"/>
    <xf numFmtId="174" fontId="1" fillId="0" borderId="0" xfId="12" applyNumberFormat="1" applyAlignment="1">
      <alignment horizontal="right"/>
    </xf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Commercial</a:t>
            </a:r>
            <a:r>
              <a:rPr lang="en-CA" baseline="0"/>
              <a:t> Electric Heating Share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Shares!$A$29:$A$47</c:f>
              <c:numCache>
                <c:formatCode>General</c:formatCode>
                <c:ptCount val="1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</c:numCache>
            </c:numRef>
          </c:cat>
          <c:val>
            <c:numRef>
              <c:f>Shares!$B$29:$B$47</c:f>
              <c:numCache>
                <c:formatCode>0.0%</c:formatCode>
                <c:ptCount val="19"/>
                <c:pt idx="0">
                  <c:v>0.52301184398661149</c:v>
                </c:pt>
                <c:pt idx="1">
                  <c:v>0.5315352917453311</c:v>
                </c:pt>
                <c:pt idx="2">
                  <c:v>0.5414596463857394</c:v>
                </c:pt>
                <c:pt idx="3">
                  <c:v>0.55265053576452838</c:v>
                </c:pt>
                <c:pt idx="4">
                  <c:v>0.56500606660146691</c:v>
                </c:pt>
                <c:pt idx="5">
                  <c:v>0.57844662704925276</c:v>
                </c:pt>
                <c:pt idx="6">
                  <c:v>0.59290353920845518</c:v>
                </c:pt>
                <c:pt idx="7">
                  <c:v>0.60831674378376921</c:v>
                </c:pt>
                <c:pt idx="8">
                  <c:v>0.62464302069833111</c:v>
                </c:pt>
                <c:pt idx="9">
                  <c:v>0.64097198144249301</c:v>
                </c:pt>
                <c:pt idx="10">
                  <c:v>0.65732937699146032</c:v>
                </c:pt>
                <c:pt idx="11">
                  <c:v>0.67922438742700886</c:v>
                </c:pt>
                <c:pt idx="12">
                  <c:v>0.70123874758831217</c:v>
                </c:pt>
                <c:pt idx="13">
                  <c:v>0.72335680378050393</c:v>
                </c:pt>
                <c:pt idx="14">
                  <c:v>0.74547941809217477</c:v>
                </c:pt>
                <c:pt idx="15">
                  <c:v>0.76741094218296968</c:v>
                </c:pt>
                <c:pt idx="16">
                  <c:v>0.78887828256645476</c:v>
                </c:pt>
                <c:pt idx="17">
                  <c:v>0.80957925245559115</c:v>
                </c:pt>
                <c:pt idx="18">
                  <c:v>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11-4513-A652-C7BCDC3AF81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Shares!$A$29:$A$47</c:f>
              <c:numCache>
                <c:formatCode>General</c:formatCode>
                <c:ptCount val="1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</c:numCache>
            </c:numRef>
          </c:cat>
          <c:val>
            <c:numRef>
              <c:f>Shares!$L$29:$L$47</c:f>
              <c:numCache>
                <c:formatCode>0%</c:formatCode>
                <c:ptCount val="19"/>
                <c:pt idx="0">
                  <c:v>0.27956282950704053</c:v>
                </c:pt>
                <c:pt idx="1">
                  <c:v>0.29660972502447985</c:v>
                </c:pt>
                <c:pt idx="2">
                  <c:v>0.31645843430529652</c:v>
                </c:pt>
                <c:pt idx="3">
                  <c:v>0.3388402130628746</c:v>
                </c:pt>
                <c:pt idx="4">
                  <c:v>0.3635512747367517</c:v>
                </c:pt>
                <c:pt idx="5">
                  <c:v>0.39043239563232346</c:v>
                </c:pt>
                <c:pt idx="6">
                  <c:v>0.41934621995072829</c:v>
                </c:pt>
                <c:pt idx="7">
                  <c:v>0.4501726291013563</c:v>
                </c:pt>
                <c:pt idx="8">
                  <c:v>0.48282518293048016</c:v>
                </c:pt>
                <c:pt idx="9">
                  <c:v>0.51548310441880396</c:v>
                </c:pt>
                <c:pt idx="10">
                  <c:v>0.54819789551673859</c:v>
                </c:pt>
                <c:pt idx="11">
                  <c:v>0.58104041117006133</c:v>
                </c:pt>
                <c:pt idx="12">
                  <c:v>0.61406195141201636</c:v>
                </c:pt>
                <c:pt idx="13">
                  <c:v>0.64723903570030394</c:v>
                </c:pt>
                <c:pt idx="14">
                  <c:v>0.68042295716781021</c:v>
                </c:pt>
                <c:pt idx="15">
                  <c:v>0.71332024330400257</c:v>
                </c:pt>
                <c:pt idx="16">
                  <c:v>0.74552125387923018</c:v>
                </c:pt>
                <c:pt idx="17">
                  <c:v>0.77657270871293482</c:v>
                </c:pt>
                <c:pt idx="18">
                  <c:v>0.80606790927301009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11-4513-A652-C7BCDC3A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312600"/>
        <c:axId val="1127309976"/>
      </c:lineChart>
      <c:catAx>
        <c:axId val="112731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09976"/>
        <c:crosses val="autoZero"/>
        <c:auto val="1"/>
        <c:lblAlgn val="ctr"/>
        <c:lblOffset val="100"/>
        <c:noMultiLvlLbl val="0"/>
      </c:catAx>
      <c:valAx>
        <c:axId val="11273099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Percent of heated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12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Intensity!$B$21:$B$41</c:f>
              <c:numCache>
                <c:formatCode>#,##0.0000</c:formatCode>
                <c:ptCount val="21"/>
                <c:pt idx="0">
                  <c:v>47.656642899170379</c:v>
                </c:pt>
                <c:pt idx="1">
                  <c:v>46.547858766192896</c:v>
                </c:pt>
                <c:pt idx="2">
                  <c:v>45.878298141773385</c:v>
                </c:pt>
                <c:pt idx="3">
                  <c:v>45.239105199401223</c:v>
                </c:pt>
                <c:pt idx="4">
                  <c:v>45.038141083354766</c:v>
                </c:pt>
                <c:pt idx="5">
                  <c:v>44.838069703266733</c:v>
                </c:pt>
                <c:pt idx="6">
                  <c:v>44.638887093366975</c:v>
                </c:pt>
                <c:pt idx="7">
                  <c:v>44.440589305502357</c:v>
                </c:pt>
                <c:pt idx="8">
                  <c:v>44.520412641978957</c:v>
                </c:pt>
                <c:pt idx="9">
                  <c:v>44.723885576938741</c:v>
                </c:pt>
                <c:pt idx="10">
                  <c:v>45.033249232186925</c:v>
                </c:pt>
                <c:pt idx="11">
                  <c:v>45.433641698877587</c:v>
                </c:pt>
                <c:pt idx="12">
                  <c:v>45.913439669315594</c:v>
                </c:pt>
                <c:pt idx="13">
                  <c:v>46.463270626471832</c:v>
                </c:pt>
                <c:pt idx="14">
                  <c:v>47.074996069609675</c:v>
                </c:pt>
                <c:pt idx="15">
                  <c:v>47.741469823516283</c:v>
                </c:pt>
                <c:pt idx="16">
                  <c:v>48.925206226208715</c:v>
                </c:pt>
                <c:pt idx="17">
                  <c:v>50.185962071516578</c:v>
                </c:pt>
                <c:pt idx="18">
                  <c:v>51.427685704010671</c:v>
                </c:pt>
                <c:pt idx="19">
                  <c:v>53.088839072566223</c:v>
                </c:pt>
                <c:pt idx="20">
                  <c:v>54.753660917759817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3-45DC-9FBD-3603A030C021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Intensity!$C$21:$C$41</c:f>
              <c:numCache>
                <c:formatCode>#,##0.0000</c:formatCode>
                <c:ptCount val="21"/>
                <c:pt idx="0">
                  <c:v>26.511665805535156</c:v>
                </c:pt>
                <c:pt idx="1">
                  <c:v>26.374887884654502</c:v>
                </c:pt>
                <c:pt idx="2">
                  <c:v>26.263460506175896</c:v>
                </c:pt>
                <c:pt idx="3">
                  <c:v>26.280471611395232</c:v>
                </c:pt>
                <c:pt idx="4">
                  <c:v>26.256944350296152</c:v>
                </c:pt>
                <c:pt idx="5">
                  <c:v>26.257167908767482</c:v>
                </c:pt>
                <c:pt idx="6">
                  <c:v>26.243333486019349</c:v>
                </c:pt>
                <c:pt idx="7">
                  <c:v>26.095775739920182</c:v>
                </c:pt>
                <c:pt idx="8">
                  <c:v>25.9607029631402</c:v>
                </c:pt>
                <c:pt idx="9">
                  <c:v>25.807924664085437</c:v>
                </c:pt>
                <c:pt idx="10">
                  <c:v>25.68631926267123</c:v>
                </c:pt>
                <c:pt idx="11">
                  <c:v>25.565545016603593</c:v>
                </c:pt>
                <c:pt idx="12">
                  <c:v>25.464664768724084</c:v>
                </c:pt>
                <c:pt idx="13">
                  <c:v>25.381625413026374</c:v>
                </c:pt>
                <c:pt idx="14">
                  <c:v>25.30400141848342</c:v>
                </c:pt>
                <c:pt idx="15">
                  <c:v>25.230684196015591</c:v>
                </c:pt>
                <c:pt idx="16">
                  <c:v>25.151735103928456</c:v>
                </c:pt>
                <c:pt idx="17">
                  <c:v>25.081022398812404</c:v>
                </c:pt>
                <c:pt idx="18">
                  <c:v>25.023685192946566</c:v>
                </c:pt>
                <c:pt idx="19">
                  <c:v>24.973840389478958</c:v>
                </c:pt>
                <c:pt idx="20">
                  <c:v>24.933745127810255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3-45DC-9FBD-3603A030C021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Intensity!$D$21:$D$41</c:f>
              <c:numCache>
                <c:formatCode>#,##0.0000</c:formatCode>
                <c:ptCount val="21"/>
                <c:pt idx="0">
                  <c:v>10.55891668410831</c:v>
                </c:pt>
                <c:pt idx="1">
                  <c:v>10.47734236730523</c:v>
                </c:pt>
                <c:pt idx="2">
                  <c:v>10.286109346529003</c:v>
                </c:pt>
                <c:pt idx="3">
                  <c:v>10.105970609843256</c:v>
                </c:pt>
                <c:pt idx="4">
                  <c:v>9.941196272536919</c:v>
                </c:pt>
                <c:pt idx="5">
                  <c:v>9.7866547527592083</c:v>
                </c:pt>
                <c:pt idx="6">
                  <c:v>9.6140079331501411</c:v>
                </c:pt>
                <c:pt idx="7">
                  <c:v>9.4466929570694571</c:v>
                </c:pt>
                <c:pt idx="8">
                  <c:v>9.2872404964378941</c:v>
                </c:pt>
                <c:pt idx="9">
                  <c:v>9.1423524302954107</c:v>
                </c:pt>
                <c:pt idx="10">
                  <c:v>8.9531042115344608</c:v>
                </c:pt>
                <c:pt idx="11">
                  <c:v>8.76777346243761</c:v>
                </c:pt>
                <c:pt idx="12">
                  <c:v>8.5862790907300166</c:v>
                </c:pt>
                <c:pt idx="13">
                  <c:v>8.3034956393889914</c:v>
                </c:pt>
                <c:pt idx="14">
                  <c:v>8.0404813281597995</c:v>
                </c:pt>
                <c:pt idx="15">
                  <c:v>7.7961858732302254</c:v>
                </c:pt>
                <c:pt idx="16">
                  <c:v>7.556072352591757</c:v>
                </c:pt>
                <c:pt idx="17">
                  <c:v>7.3323672953800791</c:v>
                </c:pt>
                <c:pt idx="18">
                  <c:v>7.1239483281017524</c:v>
                </c:pt>
                <c:pt idx="19">
                  <c:v>6.9298099218392855</c:v>
                </c:pt>
                <c:pt idx="20">
                  <c:v>6.749068335211307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03-45DC-9FBD-3603A030C021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Intensity!$E$21:$E$41</c:f>
              <c:numCache>
                <c:formatCode>#,##0.0000</c:formatCode>
                <c:ptCount val="21"/>
                <c:pt idx="0">
                  <c:v>1.4424999358827175</c:v>
                </c:pt>
                <c:pt idx="1">
                  <c:v>1.4143261385244805</c:v>
                </c:pt>
                <c:pt idx="2">
                  <c:v>1.3887299515881284</c:v>
                </c:pt>
                <c:pt idx="3">
                  <c:v>1.3625089160012356</c:v>
                </c:pt>
                <c:pt idx="4">
                  <c:v>1.3354608460353468</c:v>
                </c:pt>
                <c:pt idx="5">
                  <c:v>1.3101772285471598</c:v>
                </c:pt>
                <c:pt idx="6">
                  <c:v>1.2881158271059168</c:v>
                </c:pt>
                <c:pt idx="7">
                  <c:v>1.2674087182921248</c:v>
                </c:pt>
                <c:pt idx="8">
                  <c:v>1.2453433989523504</c:v>
                </c:pt>
                <c:pt idx="9">
                  <c:v>1.2133828306644672</c:v>
                </c:pt>
                <c:pt idx="10">
                  <c:v>1.1835097308858251</c:v>
                </c:pt>
                <c:pt idx="11">
                  <c:v>1.1560159243555759</c:v>
                </c:pt>
                <c:pt idx="12">
                  <c:v>1.132418452763521</c:v>
                </c:pt>
                <c:pt idx="13">
                  <c:v>1.1223214305265792</c:v>
                </c:pt>
                <c:pt idx="14">
                  <c:v>1.1125340371698436</c:v>
                </c:pt>
                <c:pt idx="15">
                  <c:v>1.1030388579158039</c:v>
                </c:pt>
                <c:pt idx="16">
                  <c:v>1.0924157909351404</c:v>
                </c:pt>
                <c:pt idx="17">
                  <c:v>1.0821060468756842</c:v>
                </c:pt>
                <c:pt idx="18">
                  <c:v>1.0717387288262739</c:v>
                </c:pt>
                <c:pt idx="19">
                  <c:v>1.0616783592501819</c:v>
                </c:pt>
                <c:pt idx="20">
                  <c:v>1.0512121919085962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03-45DC-9FBD-3603A030C021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Intensity!$F$21:$F$41</c:f>
              <c:numCache>
                <c:formatCode>#,##0.0000</c:formatCode>
                <c:ptCount val="21"/>
                <c:pt idx="0">
                  <c:v>1.5728704837554539</c:v>
                </c:pt>
                <c:pt idx="1">
                  <c:v>1.5554508960488735</c:v>
                </c:pt>
                <c:pt idx="2">
                  <c:v>1.5434118198265565</c:v>
                </c:pt>
                <c:pt idx="3">
                  <c:v>1.5326915446497069</c:v>
                </c:pt>
                <c:pt idx="4">
                  <c:v>1.5176416403530735</c:v>
                </c:pt>
                <c:pt idx="5">
                  <c:v>1.504749258574082</c:v>
                </c:pt>
                <c:pt idx="6">
                  <c:v>1.4967693048862944</c:v>
                </c:pt>
                <c:pt idx="7">
                  <c:v>1.4884372564451389</c:v>
                </c:pt>
                <c:pt idx="8">
                  <c:v>1.4681596755444175</c:v>
                </c:pt>
                <c:pt idx="9">
                  <c:v>1.4443498400873278</c:v>
                </c:pt>
                <c:pt idx="10">
                  <c:v>1.4350455451430411</c:v>
                </c:pt>
                <c:pt idx="11">
                  <c:v>1.4299245668799665</c:v>
                </c:pt>
                <c:pt idx="12">
                  <c:v>1.4247830752920139</c:v>
                </c:pt>
                <c:pt idx="13">
                  <c:v>1.4172271645608316</c:v>
                </c:pt>
                <c:pt idx="14">
                  <c:v>1.4086174171102179</c:v>
                </c:pt>
                <c:pt idx="15">
                  <c:v>1.3997842009330355</c:v>
                </c:pt>
                <c:pt idx="16">
                  <c:v>1.3912573939676782</c:v>
                </c:pt>
                <c:pt idx="17">
                  <c:v>1.3827527080751536</c:v>
                </c:pt>
                <c:pt idx="18">
                  <c:v>1.3739787352189987</c:v>
                </c:pt>
                <c:pt idx="19">
                  <c:v>1.364917007515918</c:v>
                </c:pt>
                <c:pt idx="20">
                  <c:v>1.3533953519634931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03-45DC-9FBD-3603A030C021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Intensity!$G$21:$G$41</c:f>
              <c:numCache>
                <c:formatCode>#,##0.0000</c:formatCode>
                <c:ptCount val="21"/>
                <c:pt idx="0">
                  <c:v>18.040806584991881</c:v>
                </c:pt>
                <c:pt idx="1">
                  <c:v>17.739182627973179</c:v>
                </c:pt>
                <c:pt idx="2">
                  <c:v>17.505991141319026</c:v>
                </c:pt>
                <c:pt idx="3">
                  <c:v>17.284398688301227</c:v>
                </c:pt>
                <c:pt idx="4">
                  <c:v>17.045718358618558</c:v>
                </c:pt>
                <c:pt idx="5">
                  <c:v>16.835409800662251</c:v>
                </c:pt>
                <c:pt idx="6">
                  <c:v>16.683881299588556</c:v>
                </c:pt>
                <c:pt idx="7">
                  <c:v>16.529108627983614</c:v>
                </c:pt>
                <c:pt idx="8">
                  <c:v>16.210993431890369</c:v>
                </c:pt>
                <c:pt idx="9">
                  <c:v>15.888129065191722</c:v>
                </c:pt>
                <c:pt idx="10">
                  <c:v>15.732559893285195</c:v>
                </c:pt>
                <c:pt idx="11">
                  <c:v>15.629302805978597</c:v>
                </c:pt>
                <c:pt idx="12">
                  <c:v>15.532406239752177</c:v>
                </c:pt>
                <c:pt idx="13">
                  <c:v>15.416930784892127</c:v>
                </c:pt>
                <c:pt idx="14">
                  <c:v>15.295910673091059</c:v>
                </c:pt>
                <c:pt idx="15">
                  <c:v>15.17789056345271</c:v>
                </c:pt>
                <c:pt idx="16">
                  <c:v>15.05475461104275</c:v>
                </c:pt>
                <c:pt idx="17">
                  <c:v>14.948201959123883</c:v>
                </c:pt>
                <c:pt idx="18">
                  <c:v>14.84120678075387</c:v>
                </c:pt>
                <c:pt idx="19">
                  <c:v>14.733960234622094</c:v>
                </c:pt>
                <c:pt idx="20">
                  <c:v>14.601190431613505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03-45DC-9FBD-3603A030C021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Intensity!$H$21:$H$41</c:f>
              <c:numCache>
                <c:formatCode>#,##0.0000</c:formatCode>
                <c:ptCount val="21"/>
                <c:pt idx="0">
                  <c:v>52.862060210543305</c:v>
                </c:pt>
                <c:pt idx="1">
                  <c:v>51.103415858877398</c:v>
                </c:pt>
                <c:pt idx="2">
                  <c:v>48.552652312228581</c:v>
                </c:pt>
                <c:pt idx="3">
                  <c:v>46.434668692619006</c:v>
                </c:pt>
                <c:pt idx="4">
                  <c:v>44.702600855084505</c:v>
                </c:pt>
                <c:pt idx="5">
                  <c:v>43.203081512999397</c:v>
                </c:pt>
                <c:pt idx="6">
                  <c:v>41.931190875726735</c:v>
                </c:pt>
                <c:pt idx="7">
                  <c:v>40.862239422309045</c:v>
                </c:pt>
                <c:pt idx="8">
                  <c:v>39.47622447899159</c:v>
                </c:pt>
                <c:pt idx="9">
                  <c:v>38.424017595662562</c:v>
                </c:pt>
                <c:pt idx="10">
                  <c:v>37.614835986570846</c:v>
                </c:pt>
                <c:pt idx="11">
                  <c:v>36.988231273139192</c:v>
                </c:pt>
                <c:pt idx="12">
                  <c:v>36.475437888875064</c:v>
                </c:pt>
                <c:pt idx="13">
                  <c:v>36.039363793700097</c:v>
                </c:pt>
                <c:pt idx="14">
                  <c:v>35.664586329720755</c:v>
                </c:pt>
                <c:pt idx="15">
                  <c:v>35.345444449349827</c:v>
                </c:pt>
                <c:pt idx="16">
                  <c:v>34.691562122409643</c:v>
                </c:pt>
                <c:pt idx="17">
                  <c:v>34.060228945810024</c:v>
                </c:pt>
                <c:pt idx="18">
                  <c:v>33.477060508552213</c:v>
                </c:pt>
                <c:pt idx="19">
                  <c:v>32.942366853909661</c:v>
                </c:pt>
                <c:pt idx="20">
                  <c:v>32.427574919608716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03-45DC-9FBD-3603A030C021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Intensity!$I$21:$I$41</c:f>
              <c:numCache>
                <c:formatCode>#,##0.0000</c:formatCode>
                <c:ptCount val="21"/>
                <c:pt idx="0">
                  <c:v>10.072109691710262</c:v>
                </c:pt>
                <c:pt idx="1">
                  <c:v>10.02215504929638</c:v>
                </c:pt>
                <c:pt idx="2">
                  <c:v>9.97188468051489</c:v>
                </c:pt>
                <c:pt idx="3">
                  <c:v>9.9284080720113845</c:v>
                </c:pt>
                <c:pt idx="4">
                  <c:v>9.8776183973988179</c:v>
                </c:pt>
                <c:pt idx="5">
                  <c:v>9.8272854047395466</c:v>
                </c:pt>
                <c:pt idx="6">
                  <c:v>9.8427202912248841</c:v>
                </c:pt>
                <c:pt idx="7">
                  <c:v>9.8691919497802623</c:v>
                </c:pt>
                <c:pt idx="8">
                  <c:v>9.8635619701253212</c:v>
                </c:pt>
                <c:pt idx="9">
                  <c:v>9.8319900353611516</c:v>
                </c:pt>
                <c:pt idx="10">
                  <c:v>9.8520000863780322</c:v>
                </c:pt>
                <c:pt idx="11">
                  <c:v>9.9057993561053514</c:v>
                </c:pt>
                <c:pt idx="12">
                  <c:v>9.9590310045992663</c:v>
                </c:pt>
                <c:pt idx="13">
                  <c:v>10.004181438537646</c:v>
                </c:pt>
                <c:pt idx="14">
                  <c:v>10.066364797253851</c:v>
                </c:pt>
                <c:pt idx="15">
                  <c:v>10.128054249407713</c:v>
                </c:pt>
                <c:pt idx="16">
                  <c:v>10.200950591254569</c:v>
                </c:pt>
                <c:pt idx="17">
                  <c:v>10.271681090949048</c:v>
                </c:pt>
                <c:pt idx="18">
                  <c:v>10.350972748508557</c:v>
                </c:pt>
                <c:pt idx="19">
                  <c:v>10.42830714251993</c:v>
                </c:pt>
                <c:pt idx="20">
                  <c:v>10.505699210552137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03-45DC-9FBD-3603A030C021}"/>
            </c:ext>
          </c:extLst>
        </c:ser>
        <c:ser>
          <c:idx val="9"/>
          <c:order val="8"/>
          <c:tx>
            <c:strRef>
              <c:f>Intensity!$Q$1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Intensity!$Q$21:$Q$41</c:f>
              <c:numCache>
                <c:formatCode>0.0</c:formatCode>
                <c:ptCount val="21"/>
                <c:pt idx="0">
                  <c:v>27.720829311249897</c:v>
                </c:pt>
                <c:pt idx="1">
                  <c:v>27.260047623498203</c:v>
                </c:pt>
                <c:pt idx="2">
                  <c:v>26.904852482570618</c:v>
                </c:pt>
                <c:pt idx="3">
                  <c:v>26.429809108393354</c:v>
                </c:pt>
                <c:pt idx="4">
                  <c:v>25.887215068799424</c:v>
                </c:pt>
                <c:pt idx="5">
                  <c:v>25.543882089947054</c:v>
                </c:pt>
                <c:pt idx="6">
                  <c:v>25.838030855450164</c:v>
                </c:pt>
                <c:pt idx="7">
                  <c:v>25.77777314522746</c:v>
                </c:pt>
                <c:pt idx="8">
                  <c:v>25.376567085983158</c:v>
                </c:pt>
                <c:pt idx="9">
                  <c:v>24.930406434822928</c:v>
                </c:pt>
                <c:pt idx="10">
                  <c:v>24.764311016815054</c:v>
                </c:pt>
                <c:pt idx="11">
                  <c:v>24.787485811402959</c:v>
                </c:pt>
                <c:pt idx="12">
                  <c:v>24.944147972124473</c:v>
                </c:pt>
                <c:pt idx="13">
                  <c:v>25.251629317929577</c:v>
                </c:pt>
                <c:pt idx="14">
                  <c:v>25.714585375895989</c:v>
                </c:pt>
                <c:pt idx="15">
                  <c:v>26.339002420598753</c:v>
                </c:pt>
                <c:pt idx="16">
                  <c:v>27.003246210169571</c:v>
                </c:pt>
                <c:pt idx="17">
                  <c:v>27.719670455151043</c:v>
                </c:pt>
                <c:pt idx="18">
                  <c:v>28.482609249591157</c:v>
                </c:pt>
                <c:pt idx="19">
                  <c:v>29.286965223256658</c:v>
                </c:pt>
                <c:pt idx="20">
                  <c:v>30.090096069328844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03-45DC-9FBD-3603A030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161738</xdr:colOff>
      <xdr:row>45</xdr:row>
      <xdr:rowOff>84791</xdr:rowOff>
    </xdr:from>
    <xdr:to>
      <xdr:col>10</xdr:col>
      <xdr:colOff>892176</xdr:colOff>
      <xdr:row>67</xdr:row>
      <xdr:rowOff>120650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A821E7-06D8-4F84-BF27-DF46D37A9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549276</xdr:colOff>
      <xdr:row>37</xdr:row>
      <xdr:rowOff>25401</xdr:rowOff>
    </xdr:from>
    <xdr:to>
      <xdr:col>14</xdr:col>
      <xdr:colOff>123826</xdr:colOff>
      <xdr:row>59</xdr:row>
      <xdr:rowOff>47626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8CC6E42A-6485-4FA2-90E0-D66C9CA14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99DA-A994-45D5-BA81-A59C32A0F386}">
  <dimension ref="B3:I23"/>
  <sheetViews>
    <sheetView tabSelected="1" workbookViewId="0">
      <selection activeCell="C11" sqref="C11"/>
    </sheetView>
  </sheetViews>
  <sheetFormatPr defaultColWidth="9.1796875" defaultRowHeight="12.5" x14ac:dyDescent="0.25"/>
  <cols>
    <col min="1" max="1" width="9.1796875" style="92"/>
    <col min="2" max="2" width="23.81640625" style="92" bestFit="1" customWidth="1"/>
    <col min="3" max="3" width="88.26953125" style="92" bestFit="1" customWidth="1"/>
    <col min="4" max="16384" width="9.1796875" style="92"/>
  </cols>
  <sheetData>
    <row r="3" spans="2:3" ht="14" x14ac:dyDescent="0.3">
      <c r="B3" s="91" t="s">
        <v>151</v>
      </c>
    </row>
    <row r="4" spans="2:3" x14ac:dyDescent="0.25">
      <c r="B4" s="92" t="s">
        <v>12</v>
      </c>
      <c r="C4" s="92" t="s">
        <v>152</v>
      </c>
    </row>
    <row r="5" spans="2:3" x14ac:dyDescent="0.25">
      <c r="B5" s="92" t="s">
        <v>13</v>
      </c>
      <c r="C5" s="92" t="s">
        <v>153</v>
      </c>
    </row>
    <row r="6" spans="2:3" x14ac:dyDescent="0.25">
      <c r="B6" s="92" t="s">
        <v>14</v>
      </c>
      <c r="C6" s="92" t="s">
        <v>6</v>
      </c>
    </row>
    <row r="7" spans="2:3" x14ac:dyDescent="0.25">
      <c r="B7" s="92" t="s">
        <v>15</v>
      </c>
      <c r="C7" s="92" t="s">
        <v>154</v>
      </c>
    </row>
    <row r="8" spans="2:3" x14ac:dyDescent="0.25">
      <c r="B8" s="92" t="s">
        <v>7</v>
      </c>
      <c r="C8" s="92" t="s">
        <v>155</v>
      </c>
    </row>
    <row r="9" spans="2:3" x14ac:dyDescent="0.25">
      <c r="B9" s="92" t="s">
        <v>8</v>
      </c>
      <c r="C9" s="92" t="s">
        <v>156</v>
      </c>
    </row>
    <row r="10" spans="2:3" x14ac:dyDescent="0.25">
      <c r="B10" s="92" t="s">
        <v>79</v>
      </c>
      <c r="C10" s="92" t="s">
        <v>157</v>
      </c>
    </row>
    <row r="11" spans="2:3" x14ac:dyDescent="0.25">
      <c r="B11" s="92" t="s">
        <v>9</v>
      </c>
      <c r="C11" s="92" t="s">
        <v>158</v>
      </c>
    </row>
    <row r="12" spans="2:3" x14ac:dyDescent="0.25">
      <c r="B12" s="92" t="s">
        <v>10</v>
      </c>
      <c r="C12" s="92" t="s">
        <v>159</v>
      </c>
    </row>
    <row r="14" spans="2:3" ht="13" x14ac:dyDescent="0.3">
      <c r="C14" s="93" t="s">
        <v>160</v>
      </c>
    </row>
    <row r="16" spans="2:3" x14ac:dyDescent="0.25">
      <c r="C16" s="94" t="s">
        <v>161</v>
      </c>
    </row>
    <row r="17" spans="2:9" x14ac:dyDescent="0.25">
      <c r="C17" s="95" t="s">
        <v>162</v>
      </c>
    </row>
    <row r="18" spans="2:9" x14ac:dyDescent="0.25">
      <c r="C18" s="96" t="s">
        <v>163</v>
      </c>
    </row>
    <row r="19" spans="2:9" x14ac:dyDescent="0.25">
      <c r="C19" s="97" t="s">
        <v>164</v>
      </c>
    </row>
    <row r="20" spans="2:9" x14ac:dyDescent="0.25">
      <c r="C20" s="98" t="s">
        <v>165</v>
      </c>
      <c r="I20" s="99"/>
    </row>
    <row r="21" spans="2:9" x14ac:dyDescent="0.25">
      <c r="B21" s="92" t="s">
        <v>166</v>
      </c>
      <c r="I21" s="99"/>
    </row>
    <row r="22" spans="2:9" x14ac:dyDescent="0.25">
      <c r="B22" s="92" t="s">
        <v>167</v>
      </c>
      <c r="C22" s="92" t="s">
        <v>168</v>
      </c>
      <c r="I22" s="99"/>
    </row>
    <row r="23" spans="2:9" x14ac:dyDescent="0.25">
      <c r="B23" s="92" t="s">
        <v>169</v>
      </c>
      <c r="C23" s="92" t="s">
        <v>170</v>
      </c>
      <c r="I23" s="99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opLeftCell="A13" zoomScale="90" zoomScaleNormal="90" workbookViewId="0">
      <selection activeCell="E10" sqref="E10"/>
    </sheetView>
  </sheetViews>
  <sheetFormatPr defaultRowHeight="12.5" x14ac:dyDescent="0.25"/>
  <cols>
    <col min="1" max="1" width="37.81640625" customWidth="1"/>
    <col min="2" max="2" width="15" style="9" bestFit="1" customWidth="1"/>
    <col min="3" max="3" width="14.54296875" style="9" bestFit="1" customWidth="1"/>
    <col min="4" max="4" width="14.26953125" style="9" bestFit="1" customWidth="1"/>
    <col min="5" max="5" width="13.1796875" style="9" bestFit="1" customWidth="1"/>
    <col min="6" max="6" width="15.26953125" style="9" customWidth="1"/>
    <col min="7" max="11" width="13.26953125" style="9" bestFit="1" customWidth="1"/>
    <col min="12" max="12" width="13" style="9" customWidth="1"/>
    <col min="13" max="13" width="15.7265625" customWidth="1"/>
    <col min="14" max="14" width="16" customWidth="1"/>
    <col min="23" max="23" width="3.81640625" customWidth="1"/>
    <col min="34" max="34" width="3.81640625" customWidth="1"/>
    <col min="45" max="45" width="3.81640625" customWidth="1"/>
    <col min="56" max="56" width="3.81640625" customWidth="1"/>
    <col min="67" max="67" width="3.81640625" customWidth="1"/>
    <col min="78" max="78" width="3.81640625" customWidth="1"/>
    <col min="89" max="89" width="3.81640625" customWidth="1"/>
    <col min="100" max="100" width="3.81640625" customWidth="1"/>
    <col min="111" max="111" width="3.81640625" customWidth="1"/>
  </cols>
  <sheetData>
    <row r="1" spans="1:16" ht="13" x14ac:dyDescent="0.3">
      <c r="A1" s="1" t="s">
        <v>20</v>
      </c>
      <c r="N1" s="100"/>
    </row>
    <row r="2" spans="1:16" ht="13" x14ac:dyDescent="0.3">
      <c r="A2" s="1" t="s">
        <v>117</v>
      </c>
      <c r="N2" s="100"/>
    </row>
    <row r="3" spans="1:16" ht="13" x14ac:dyDescent="0.3">
      <c r="A3" s="1" t="s">
        <v>22</v>
      </c>
      <c r="N3" s="100"/>
    </row>
    <row r="4" spans="1:16" ht="13" x14ac:dyDescent="0.3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ht="13" x14ac:dyDescent="0.3">
      <c r="A5" s="3" t="s">
        <v>3</v>
      </c>
      <c r="B5" s="101">
        <f>EIAData!B29</f>
        <v>0.22941097446627023</v>
      </c>
      <c r="C5" s="101">
        <f>EIAData!M29</f>
        <v>0.18360926821803356</v>
      </c>
      <c r="D5" s="101">
        <f>EIAData!X29</f>
        <v>0.43219627279250838</v>
      </c>
      <c r="E5" s="101">
        <f>EIAData!AI29</f>
        <v>1.9443620818466507</v>
      </c>
      <c r="F5" s="101">
        <f>EIAData!AT29</f>
        <v>0.21968660255823239</v>
      </c>
      <c r="G5" s="101">
        <f>EIAData!BE29</f>
        <v>0.65615554729447778</v>
      </c>
      <c r="H5" s="101">
        <f>EIAData!BP29</f>
        <v>0.23267554338978128</v>
      </c>
      <c r="I5" s="101">
        <f>EIAData!CA29</f>
        <v>0.49630407353812905</v>
      </c>
      <c r="J5" s="101">
        <f>EIAData!CL29</f>
        <v>0.48103540500063363</v>
      </c>
      <c r="K5" s="101">
        <f>EIAData!CW29</f>
        <v>0.14729565521718038</v>
      </c>
      <c r="L5" s="101">
        <f>EIAData!DH29</f>
        <v>0.10042256393676896</v>
      </c>
      <c r="M5" s="102">
        <f>B5*B$17+C5*C$17+D5*D$17+E5*E$17+F5*F$17+G5*G$17+H5*H$17+I5*I$17+J5*J$17+K5*K$17+L5*L$17</f>
        <v>0.34941128741505839</v>
      </c>
      <c r="N5" s="103">
        <f>NRCanDetail!B72/NRCanDetail!L2</f>
        <v>48.97260331076032</v>
      </c>
      <c r="P5" s="3"/>
    </row>
    <row r="6" spans="1:16" ht="13" x14ac:dyDescent="0.3">
      <c r="A6" s="3" t="s">
        <v>4</v>
      </c>
      <c r="B6" s="101">
        <f>EIAData!C29</f>
        <v>0.66289755279108997</v>
      </c>
      <c r="C6" s="101">
        <f>EIAData!N29</f>
        <v>0.84499987788318931</v>
      </c>
      <c r="D6" s="101">
        <f>EIAData!Y29</f>
        <v>0.47661041572942325</v>
      </c>
      <c r="E6" s="101">
        <f>EIAData!AJ29</f>
        <v>1.8842037069771742</v>
      </c>
      <c r="F6" s="101">
        <f>EIAData!AU29</f>
        <v>2.2809228480138142</v>
      </c>
      <c r="G6" s="101">
        <f>EIAData!BF29</f>
        <v>0.58804294138560254</v>
      </c>
      <c r="H6" s="101">
        <f>EIAData!BQ29</f>
        <v>0.80881925664086696</v>
      </c>
      <c r="I6" s="101">
        <f>EIAData!CB29</f>
        <v>0.54299788993328013</v>
      </c>
      <c r="J6" s="101">
        <f>EIAData!CM29</f>
        <v>0.34606547717314484</v>
      </c>
      <c r="K6" s="101">
        <f>EIAData!CX29</f>
        <v>2.8959650889366438E-2</v>
      </c>
      <c r="L6" s="101">
        <f>EIAData!DI29</f>
        <v>0.25469888978260152</v>
      </c>
      <c r="M6" s="102">
        <f t="shared" ref="M6:M13" si="0">B6*B$17+C6*C$17+D6*D$17+E6*E$17+F6*F$17+G6*G$17+H6*H$17+I6*I$17+J6*J$17+K6*K$17+L6*L$17</f>
        <v>0.62252654035974098</v>
      </c>
      <c r="N6" s="103">
        <f>NRCanDetail!G72/NRCanDetail!L2</f>
        <v>26.687947133194381</v>
      </c>
      <c r="P6" s="3"/>
    </row>
    <row r="7" spans="1:16" ht="13" x14ac:dyDescent="0.3">
      <c r="A7" s="3" t="s">
        <v>6</v>
      </c>
      <c r="B7" s="101">
        <f>EIAData!E29</f>
        <v>0.44439921408431343</v>
      </c>
      <c r="C7" s="101">
        <f>EIAData!P29</f>
        <v>0.8001187971029653</v>
      </c>
      <c r="D7" s="101">
        <f>EIAData!AA29</f>
        <v>1.5063894469197174</v>
      </c>
      <c r="E7" s="101">
        <f>EIAData!AL29</f>
        <v>3.6116592873156588</v>
      </c>
      <c r="F7" s="101">
        <f>EIAData!AW29</f>
        <v>4.2791511981163985</v>
      </c>
      <c r="G7" s="101">
        <f>EIAData!BH29</f>
        <v>0.98750807324605017</v>
      </c>
      <c r="H7" s="101">
        <f>EIAData!BS29</f>
        <v>2.6486583740823479</v>
      </c>
      <c r="I7" s="101">
        <f>EIAData!CD29</f>
        <v>2.1467087269606502</v>
      </c>
      <c r="J7" s="101">
        <f>EIAData!CO29</f>
        <v>0.91931949233836607</v>
      </c>
      <c r="K7" s="101">
        <f>EIAData!CZ29</f>
        <v>9.6213527367051688E-2</v>
      </c>
      <c r="L7" s="101">
        <f>EIAData!DK29</f>
        <v>0.41573438460205897</v>
      </c>
      <c r="M7" s="102">
        <f>B7*B$17+C7*C$17+D7*D$17+E7*E$17+F7*F$17+G7*G$17+H7*H$17+I7*I$17+J7*J$17+K7*K$17+L7*L$17</f>
        <v>1.2113107690380833</v>
      </c>
      <c r="N7" s="103">
        <f>M7/$M$31*$N$31</f>
        <v>10.641126120861532</v>
      </c>
      <c r="P7" s="3"/>
    </row>
    <row r="8" spans="1:16" ht="13" x14ac:dyDescent="0.3">
      <c r="A8" s="3" t="s">
        <v>5</v>
      </c>
      <c r="B8" s="101">
        <f>EIAData!D29</f>
        <v>1.2254296290505413E-2</v>
      </c>
      <c r="C8" s="101">
        <f>EIAData!O29</f>
        <v>0.22210606913733949</v>
      </c>
      <c r="D8" s="101">
        <f>EIAData!Z29</f>
        <v>3.912737910087654E-2</v>
      </c>
      <c r="E8" s="101">
        <f>EIAData!AK29</f>
        <v>0.3714865762401417</v>
      </c>
      <c r="F8" s="101">
        <f>EIAData!AV29</f>
        <v>4.2968891543421248E-2</v>
      </c>
      <c r="G8" s="101">
        <f>EIAData!BG29</f>
        <v>4.3217762332157961E-2</v>
      </c>
      <c r="H8" s="101">
        <f>EIAData!BR29</f>
        <v>3.5551420293851693E-2</v>
      </c>
      <c r="I8" s="101">
        <f>EIAData!CC29</f>
        <v>2.5431547576660093E-2</v>
      </c>
      <c r="J8" s="101">
        <f>EIAData!CN29</f>
        <v>0.11218980919217389</v>
      </c>
      <c r="K8" s="101">
        <f>EIAData!CY29</f>
        <v>4.0007721562230593E-3</v>
      </c>
      <c r="L8" s="101">
        <f>EIAData!DJ29</f>
        <v>9.7859223904058518E-2</v>
      </c>
      <c r="M8" s="102">
        <f t="shared" si="0"/>
        <v>8.3743711885239686E-2</v>
      </c>
      <c r="N8" s="103">
        <f>NRCanDetail!C72/NRCanDetail!L2</f>
        <v>1.4706407560448138</v>
      </c>
      <c r="P8" s="3"/>
    </row>
    <row r="9" spans="1:16" ht="13" x14ac:dyDescent="0.3">
      <c r="A9" s="3" t="s">
        <v>7</v>
      </c>
      <c r="B9" s="101">
        <f>EIAData!F29</f>
        <v>0.1145472222689415</v>
      </c>
      <c r="C9" s="101">
        <f>EIAData!Q29</f>
        <v>3.8350409788737119E-2</v>
      </c>
      <c r="D9" s="101">
        <f>EIAData!AB29</f>
        <v>1.6760026802367294</v>
      </c>
      <c r="E9" s="101">
        <f>EIAData!AM29</f>
        <v>2.5875485628198871</v>
      </c>
      <c r="F9" s="101">
        <f>EIAData!AX29</f>
        <v>0.30233913440017485</v>
      </c>
      <c r="G9" s="101">
        <f>EIAData!BI29</f>
        <v>0.23379097077959368</v>
      </c>
      <c r="H9" s="101">
        <f>EIAData!BT29</f>
        <v>5.1959315699236272E-2</v>
      </c>
      <c r="I9" s="101">
        <f>EIAData!CE29</f>
        <v>1.4512854010640612E-2</v>
      </c>
      <c r="J9" s="101">
        <f>EIAData!CP29</f>
        <v>3.596668395606413E-2</v>
      </c>
      <c r="K9" s="101">
        <f>EIAData!DA29</f>
        <v>0</v>
      </c>
      <c r="L9" s="101">
        <f>EIAData!DL29</f>
        <v>2.7493352855958438E-2</v>
      </c>
      <c r="M9" s="102">
        <f t="shared" si="0"/>
        <v>0.18070054220645115</v>
      </c>
      <c r="N9" s="103">
        <f>M9/$M$31*$N$31</f>
        <v>1.5874186120328755</v>
      </c>
      <c r="P9" s="3"/>
    </row>
    <row r="10" spans="1:16" ht="13" x14ac:dyDescent="0.3">
      <c r="A10" s="3" t="s">
        <v>8</v>
      </c>
      <c r="B10" s="101">
        <f>EIAData!H29</f>
        <v>0.96908580423548019</v>
      </c>
      <c r="C10" s="101">
        <f>EIAData!S29</f>
        <v>0.45275026541776214</v>
      </c>
      <c r="D10" s="101">
        <f>EIAData!AD29</f>
        <v>27.868489747224071</v>
      </c>
      <c r="E10" s="101">
        <f>EIAData!AO29</f>
        <v>18.949944367683276</v>
      </c>
      <c r="F10" s="101">
        <f>EIAData!AZ29</f>
        <v>2.2953121112952344</v>
      </c>
      <c r="G10" s="101">
        <f>EIAData!BK29</f>
        <v>0.84604634052059979</v>
      </c>
      <c r="H10" s="101">
        <f>EIAData!BV29</f>
        <v>0.48443873748347865</v>
      </c>
      <c r="I10" s="101">
        <f>EIAData!CG29</f>
        <v>0.21121976799671316</v>
      </c>
      <c r="J10" s="101">
        <f>EIAData!CR29</f>
        <v>2.0774873422727742</v>
      </c>
      <c r="K10" s="101">
        <f>EIAData!DC29</f>
        <v>7.7454724811584524E-2</v>
      </c>
      <c r="L10" s="101">
        <f>EIAData!DN29</f>
        <v>0.56283160863614357</v>
      </c>
      <c r="M10" s="102">
        <f t="shared" si="0"/>
        <v>2.0866308702184817</v>
      </c>
      <c r="N10" s="103">
        <f>M10/$M$31*$N$31</f>
        <v>18.330640513755579</v>
      </c>
      <c r="P10" s="3"/>
    </row>
    <row r="11" spans="1:16" ht="13" x14ac:dyDescent="0.3">
      <c r="A11" s="3" t="s">
        <v>47</v>
      </c>
      <c r="B11" s="101">
        <f>EIAData!G29</f>
        <v>1.0373010161668155</v>
      </c>
      <c r="C11" s="101">
        <f>EIAData!R29</f>
        <v>1.2974035939270432</v>
      </c>
      <c r="D11" s="101">
        <f>EIAData!AC29</f>
        <v>2.3078548543918478</v>
      </c>
      <c r="E11" s="101">
        <f>EIAData!AN29</f>
        <v>1.695538164054492</v>
      </c>
      <c r="F11" s="101">
        <f>EIAData!AY29</f>
        <v>3.868299323484103</v>
      </c>
      <c r="G11" s="101">
        <f>EIAData!BJ29</f>
        <v>1.4569396823455543</v>
      </c>
      <c r="H11" s="101">
        <f>EIAData!BU29</f>
        <v>1.560220436789193</v>
      </c>
      <c r="I11" s="101">
        <f>EIAData!CF29</f>
        <v>1.4741420768318962</v>
      </c>
      <c r="J11" s="101">
        <f>EIAData!CQ29</f>
        <v>1.5889360256807343</v>
      </c>
      <c r="K11" s="101">
        <f>EIAData!DB29</f>
        <v>1.0441684731723673</v>
      </c>
      <c r="L11" s="101">
        <f>EIAData!DM29</f>
        <v>1.4418455237166032</v>
      </c>
      <c r="M11" s="102">
        <f t="shared" si="0"/>
        <v>1.478004600930577</v>
      </c>
      <c r="N11" s="103">
        <f>NRCanDetail!F72/NRCanDetail!L2</f>
        <v>54.953494585410184</v>
      </c>
      <c r="P11" s="3"/>
    </row>
    <row r="12" spans="1:16" ht="13" x14ac:dyDescent="0.3">
      <c r="A12" s="3" t="s">
        <v>9</v>
      </c>
      <c r="B12" s="101">
        <f>EIAData!I29</f>
        <v>0.3875211495001773</v>
      </c>
      <c r="C12" s="101">
        <f>EIAData!T29</f>
        <v>2.3566432768018832</v>
      </c>
      <c r="D12" s="101">
        <f>EIAData!AE29</f>
        <v>0.34871068125373794</v>
      </c>
      <c r="E12" s="101">
        <f>EIAData!AP29</f>
        <v>0.57953175655949529</v>
      </c>
      <c r="F12" s="101">
        <f>EIAData!BA29</f>
        <v>3.3674665434082449</v>
      </c>
      <c r="G12" s="101">
        <f>EIAData!BL29</f>
        <v>0.29414338059886752</v>
      </c>
      <c r="H12" s="101">
        <f>EIAData!BW29</f>
        <v>1.8290539294498596</v>
      </c>
      <c r="I12" s="101">
        <f>EIAData!CH29</f>
        <v>2.099852377129062</v>
      </c>
      <c r="J12" s="101">
        <f>EIAData!CS29</f>
        <v>0.50745444364266346</v>
      </c>
      <c r="K12" s="101">
        <f>EIAData!DD29</f>
        <v>0.2646701294301374</v>
      </c>
      <c r="L12" s="101">
        <f>EIAData!DO29</f>
        <v>0.84040808949566592</v>
      </c>
      <c r="M12" s="102">
        <f t="shared" si="0"/>
        <v>1.1503544345486547</v>
      </c>
      <c r="N12" s="103">
        <f>M12/$M$31*$N$31</f>
        <v>10.105636748730772</v>
      </c>
      <c r="P12" s="3"/>
    </row>
    <row r="13" spans="1:16" ht="13" x14ac:dyDescent="0.3">
      <c r="A13" s="3" t="s">
        <v>10</v>
      </c>
      <c r="B13" s="101">
        <f>EIAData!J29+EIAData!K29</f>
        <v>3.9990873130664775</v>
      </c>
      <c r="C13" s="101">
        <f>EIAData!U29+EIAData!V29</f>
        <v>3.0781441630711903</v>
      </c>
      <c r="D13" s="101">
        <f>EIAData!AF29+EIAData!AG29</f>
        <v>3.2130953077619133</v>
      </c>
      <c r="E13" s="101">
        <f>EIAData!AQ29+EIAData!AR29</f>
        <v>5.2773940545465994</v>
      </c>
      <c r="F13" s="101">
        <f>EIAData!BB29+EIAData!BC29</f>
        <v>2.4935811390622105</v>
      </c>
      <c r="G13" s="101">
        <f>EIAData!BM29+EIAData!BN29</f>
        <v>4.577313408963704</v>
      </c>
      <c r="H13" s="101">
        <f>EIAData!BX29+EIAData!BY29</f>
        <v>3.0449055927451822</v>
      </c>
      <c r="I13" s="101">
        <f>EIAData!CI29+EIAData!CJ29</f>
        <v>3.0097389014199361</v>
      </c>
      <c r="J13" s="101">
        <f>EIAData!CT29+EIAData!CU29</f>
        <v>3.3819115816520142</v>
      </c>
      <c r="K13" s="101">
        <f>EIAData!DE29+EIAData!DF29</f>
        <v>1.603328492902373</v>
      </c>
      <c r="L13" s="101">
        <f>EIAData!DP29+EIAData!DQ29</f>
        <v>3.378896846790004</v>
      </c>
      <c r="M13" s="102">
        <f t="shared" si="0"/>
        <v>3.2173321972491706</v>
      </c>
      <c r="N13" s="103">
        <f>M13/$M$31*$N$31</f>
        <v>28.263628590394053</v>
      </c>
      <c r="P13" s="3"/>
    </row>
    <row r="14" spans="1:16" ht="13" x14ac:dyDescent="0.3">
      <c r="A14" s="3" t="s">
        <v>11</v>
      </c>
      <c r="B14" s="101">
        <f t="shared" ref="B14:M14" si="1">SUM(B5:B13)</f>
        <v>7.8565045428700717</v>
      </c>
      <c r="C14" s="101">
        <f t="shared" si="1"/>
        <v>9.2741257213481436</v>
      </c>
      <c r="D14" s="101">
        <f t="shared" si="1"/>
        <v>37.86847678541082</v>
      </c>
      <c r="E14" s="101">
        <f t="shared" si="1"/>
        <v>36.901668558043376</v>
      </c>
      <c r="F14" s="101">
        <f t="shared" si="1"/>
        <v>19.149727791881833</v>
      </c>
      <c r="G14" s="101">
        <f t="shared" si="1"/>
        <v>9.6831581074666069</v>
      </c>
      <c r="H14" s="101">
        <f t="shared" si="1"/>
        <v>10.696282606573797</v>
      </c>
      <c r="I14" s="101">
        <f t="shared" si="1"/>
        <v>10.020908215396968</v>
      </c>
      <c r="J14" s="101">
        <f t="shared" si="1"/>
        <v>9.4503662609085683</v>
      </c>
      <c r="K14" s="101">
        <f t="shared" si="1"/>
        <v>3.2660914259462839</v>
      </c>
      <c r="L14" s="101">
        <f t="shared" si="1"/>
        <v>7.1201904837198633</v>
      </c>
      <c r="M14" s="104">
        <f t="shared" si="1"/>
        <v>10.380014953851457</v>
      </c>
      <c r="N14" s="103">
        <f>SUM(N5:N13)</f>
        <v>201.01313637118452</v>
      </c>
      <c r="P14" s="3"/>
    </row>
    <row r="15" spans="1:16" ht="13" x14ac:dyDescent="0.3">
      <c r="A15" s="3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6"/>
      <c r="N15" s="107"/>
    </row>
    <row r="16" spans="1:16" ht="13" x14ac:dyDescent="0.3">
      <c r="A16" s="1" t="s">
        <v>28</v>
      </c>
      <c r="B16" s="108">
        <f>EIAData!DU4</f>
        <v>632.22204600000009</v>
      </c>
      <c r="C16" s="108">
        <f>EIAData!DV4</f>
        <v>648.47607400000004</v>
      </c>
      <c r="D16" s="108">
        <f>EIAData!DW4</f>
        <v>110.010544</v>
      </c>
      <c r="E16" s="108">
        <f>EIAData!DX4</f>
        <v>130.142853</v>
      </c>
      <c r="F16" s="108">
        <f>EIAData!DY4</f>
        <v>170.879761</v>
      </c>
      <c r="G16" s="108">
        <f>EIAData!DZ4</f>
        <v>209.09515400000001</v>
      </c>
      <c r="H16" s="108">
        <f>EIAData!EA4</f>
        <v>398.53466800000001</v>
      </c>
      <c r="I16" s="108">
        <f>EIAData!EB4</f>
        <v>445.26437299999998</v>
      </c>
      <c r="J16" s="108">
        <f>EIAData!EC4</f>
        <v>721.196777</v>
      </c>
      <c r="K16" s="108">
        <f>EIAData!ED4</f>
        <v>522.89935299999991</v>
      </c>
      <c r="L16" s="108">
        <f>EIAData!EE4</f>
        <v>334.90768400000002</v>
      </c>
      <c r="M16" s="109">
        <f>SUM(B16:L16)</f>
        <v>4323.6292869999997</v>
      </c>
    </row>
    <row r="17" spans="1:17" x14ac:dyDescent="0.25">
      <c r="A17" t="s">
        <v>29</v>
      </c>
      <c r="B17" s="110">
        <f>B16/$M$16</f>
        <v>0.1462248504747905</v>
      </c>
      <c r="C17" s="110">
        <f t="shared" ref="C17:L17" si="2">C16/$M$16</f>
        <v>0.14998419867998272</v>
      </c>
      <c r="D17" s="110">
        <f t="shared" si="2"/>
        <v>2.54440278519651E-2</v>
      </c>
      <c r="E17" s="110">
        <f t="shared" si="2"/>
        <v>3.0100372710330382E-2</v>
      </c>
      <c r="F17" s="110">
        <f t="shared" si="2"/>
        <v>3.9522297046555278E-2</v>
      </c>
      <c r="G17" s="110">
        <f t="shared" si="2"/>
        <v>4.8361027303773098E-2</v>
      </c>
      <c r="H17" s="110">
        <f t="shared" si="2"/>
        <v>9.2175957175210987E-2</v>
      </c>
      <c r="I17" s="110">
        <f t="shared" si="2"/>
        <v>0.10298393859501119</v>
      </c>
      <c r="J17" s="110">
        <f t="shared" si="2"/>
        <v>0.16680356458136833</v>
      </c>
      <c r="K17" s="110">
        <f t="shared" si="2"/>
        <v>0.12093991373687352</v>
      </c>
      <c r="L17" s="110">
        <f t="shared" si="2"/>
        <v>7.7459851844138936E-2</v>
      </c>
      <c r="M17" s="111">
        <f>SUM(B17:L17)</f>
        <v>1</v>
      </c>
    </row>
    <row r="18" spans="1:17" x14ac:dyDescent="0.25"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"/>
    </row>
    <row r="19" spans="1:17" ht="13" x14ac:dyDescent="0.3">
      <c r="A19" s="8" t="s">
        <v>118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35">
      <c r="A21" s="1" t="s">
        <v>25</v>
      </c>
      <c r="B21" s="12"/>
      <c r="C21" s="65"/>
      <c r="D21" s="65"/>
      <c r="E21" s="65"/>
      <c r="F21" s="12"/>
      <c r="G21" s="12"/>
      <c r="H21" s="12"/>
      <c r="I21" s="12"/>
      <c r="J21" s="12"/>
      <c r="K21" s="12"/>
      <c r="L21" s="12"/>
    </row>
    <row r="22" spans="1:17" ht="13.5" thickBot="1" x14ac:dyDescent="0.35">
      <c r="A22" s="18" t="s">
        <v>37</v>
      </c>
      <c r="B22" s="62">
        <v>353940.74902179989</v>
      </c>
      <c r="C22" s="63">
        <v>575151.2455516014</v>
      </c>
      <c r="D22" s="63">
        <v>103074.03936269916</v>
      </c>
      <c r="E22" s="63">
        <v>245490.56603773587</v>
      </c>
      <c r="F22" s="63">
        <v>313150.18315018318</v>
      </c>
      <c r="G22" s="63">
        <v>110500</v>
      </c>
      <c r="H22" s="63">
        <v>843002.11416490481</v>
      </c>
      <c r="I22" s="63">
        <v>941839.32346723042</v>
      </c>
      <c r="J22" s="63">
        <v>593437.40626478498</v>
      </c>
      <c r="K22" s="63">
        <v>254202.3346303502</v>
      </c>
      <c r="L22" s="64">
        <v>186862.9347257581</v>
      </c>
      <c r="M22" s="111">
        <f>SUM(B22:L22)</f>
        <v>4520650.8963770475</v>
      </c>
    </row>
    <row r="23" spans="1:17" x14ac:dyDescent="0.25">
      <c r="A23" t="s">
        <v>38</v>
      </c>
      <c r="B23" s="113">
        <f>B19*B22</f>
        <v>633200000</v>
      </c>
      <c r="C23" s="113">
        <f t="shared" ref="C23:L23" si="3">C19*C22</f>
        <v>646470000</v>
      </c>
      <c r="D23" s="113">
        <f t="shared" si="3"/>
        <v>109980000</v>
      </c>
      <c r="E23" s="113">
        <f t="shared" si="3"/>
        <v>130110000.00000001</v>
      </c>
      <c r="F23" s="113">
        <f t="shared" si="3"/>
        <v>170980000</v>
      </c>
      <c r="G23" s="113">
        <f t="shared" si="3"/>
        <v>209950000</v>
      </c>
      <c r="H23" s="113">
        <f t="shared" si="3"/>
        <v>398740000</v>
      </c>
      <c r="I23" s="113">
        <f t="shared" si="3"/>
        <v>445490000</v>
      </c>
      <c r="J23" s="113">
        <f t="shared" si="3"/>
        <v>721460000</v>
      </c>
      <c r="K23" s="113">
        <f t="shared" si="3"/>
        <v>522640000</v>
      </c>
      <c r="L23" s="113">
        <f t="shared" si="3"/>
        <v>334360000</v>
      </c>
      <c r="M23" s="111">
        <f>SUM(B23:L23)</f>
        <v>4323380000</v>
      </c>
    </row>
    <row r="24" spans="1:17" x14ac:dyDescent="0.25">
      <c r="B24" s="110">
        <f>B23/$M$23</f>
        <v>0.1464594830896197</v>
      </c>
      <c r="C24" s="110">
        <f t="shared" ref="C24:L24" si="4">C23/$M$23</f>
        <v>0.14952884086062293</v>
      </c>
      <c r="D24" s="110">
        <f t="shared" si="4"/>
        <v>2.5438430117176839E-2</v>
      </c>
      <c r="E24" s="110">
        <f t="shared" si="4"/>
        <v>3.0094509388487716E-2</v>
      </c>
      <c r="F24" s="110">
        <f t="shared" si="4"/>
        <v>3.9547761242361298E-2</v>
      </c>
      <c r="G24" s="110">
        <f t="shared" si="4"/>
        <v>4.8561542126761933E-2</v>
      </c>
      <c r="H24" s="110">
        <f t="shared" si="4"/>
        <v>9.2228765456656592E-2</v>
      </c>
      <c r="I24" s="110">
        <f t="shared" si="4"/>
        <v>0.10304206431079387</v>
      </c>
      <c r="J24" s="110">
        <f t="shared" si="4"/>
        <v>0.16687406612418987</v>
      </c>
      <c r="K24" s="110">
        <f t="shared" si="4"/>
        <v>0.12088689867649847</v>
      </c>
      <c r="L24" s="110">
        <f t="shared" si="4"/>
        <v>7.7337638606830766E-2</v>
      </c>
      <c r="M24" s="111">
        <f>SUM(B24:L24)</f>
        <v>1.0000000000000002</v>
      </c>
    </row>
    <row r="25" spans="1:17" ht="13" x14ac:dyDescent="0.3">
      <c r="A25" s="1"/>
      <c r="B25" s="1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ht="13" x14ac:dyDescent="0.3">
      <c r="A26" s="1" t="s">
        <v>27</v>
      </c>
    </row>
    <row r="27" spans="1:17" ht="13" x14ac:dyDescent="0.3">
      <c r="A27" s="1"/>
      <c r="M27" s="9"/>
      <c r="N27" s="9"/>
      <c r="O27" s="9"/>
      <c r="P27" s="9"/>
      <c r="Q27" s="9"/>
    </row>
    <row r="28" spans="1:17" x14ac:dyDescent="0.25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ht="13" x14ac:dyDescent="0.3">
      <c r="A29" s="3" t="s">
        <v>3</v>
      </c>
      <c r="B29" s="38">
        <f>M5</f>
        <v>0.34941128741505839</v>
      </c>
      <c r="C29" s="38">
        <f>N5</f>
        <v>48.97260331076032</v>
      </c>
      <c r="D29" s="39">
        <f>C29*$B$41</f>
        <v>604692.94657408469</v>
      </c>
      <c r="E29" s="114"/>
      <c r="M29" s="9"/>
      <c r="N29" s="9"/>
      <c r="O29" s="9"/>
      <c r="P29" s="9"/>
      <c r="Q29" s="9"/>
    </row>
    <row r="30" spans="1:17" ht="13" x14ac:dyDescent="0.3">
      <c r="A30" s="3" t="s">
        <v>4</v>
      </c>
      <c r="B30" s="38">
        <f t="shared" ref="B30:B37" si="5">M6</f>
        <v>0.62252654035974098</v>
      </c>
      <c r="C30" s="38">
        <f>N6</f>
        <v>26.687947133194381</v>
      </c>
      <c r="D30" s="39">
        <f>C30*$B$41</f>
        <v>329531.45838662906</v>
      </c>
      <c r="E30" s="114"/>
      <c r="M30" s="9"/>
      <c r="N30" s="9"/>
      <c r="O30" s="9"/>
      <c r="P30" s="9"/>
      <c r="Q30" s="9"/>
    </row>
    <row r="31" spans="1:17" ht="13" x14ac:dyDescent="0.3">
      <c r="A31" s="3" t="s">
        <v>6</v>
      </c>
      <c r="B31" s="38">
        <f t="shared" si="5"/>
        <v>1.2113107690380833</v>
      </c>
      <c r="C31" s="38">
        <f t="shared" ref="C31:C36" si="6">N7</f>
        <v>10.641126120861532</v>
      </c>
      <c r="D31" s="39">
        <f t="shared" ref="D31:D37" si="7">C31*$B$41</f>
        <v>131392.11464946563</v>
      </c>
      <c r="E31" s="114"/>
      <c r="L31" s="115" t="s">
        <v>115</v>
      </c>
      <c r="M31" s="116">
        <f>SUM(M7,M9:M10,M12:M13)</f>
        <v>7.8463288132608415</v>
      </c>
      <c r="N31" s="117">
        <f>(NRCanDetail!D72+NRCanDetail!E72)/NRCanDetail!L2</f>
        <v>68.928450585774812</v>
      </c>
      <c r="O31" s="9"/>
      <c r="P31" s="9"/>
    </row>
    <row r="32" spans="1:17" ht="13" x14ac:dyDescent="0.3">
      <c r="A32" s="3" t="s">
        <v>5</v>
      </c>
      <c r="B32" s="38">
        <f t="shared" si="5"/>
        <v>8.3743711885239686E-2</v>
      </c>
      <c r="C32" s="38">
        <f t="shared" si="6"/>
        <v>1.4706407560448138</v>
      </c>
      <c r="D32" s="39">
        <f>C32*$B$41</f>
        <v>18158.848662416996</v>
      </c>
      <c r="E32" s="114"/>
      <c r="L32" s="118" t="s">
        <v>116</v>
      </c>
      <c r="O32" s="9"/>
      <c r="P32" s="9"/>
    </row>
    <row r="33" spans="1:17" ht="13" x14ac:dyDescent="0.3">
      <c r="A33" s="3" t="s">
        <v>7</v>
      </c>
      <c r="B33" s="38">
        <f t="shared" si="5"/>
        <v>0.18070054220645115</v>
      </c>
      <c r="C33" s="38">
        <f t="shared" si="6"/>
        <v>1.5874186120328755</v>
      </c>
      <c r="D33" s="39">
        <f t="shared" si="7"/>
        <v>19600.772126929034</v>
      </c>
      <c r="E33" s="114"/>
      <c r="M33" s="9"/>
      <c r="N33" s="9"/>
      <c r="O33" s="9"/>
      <c r="P33" s="9"/>
      <c r="Q33" s="9"/>
    </row>
    <row r="34" spans="1:17" ht="13" x14ac:dyDescent="0.3">
      <c r="A34" s="3" t="s">
        <v>8</v>
      </c>
      <c r="B34" s="38">
        <f t="shared" si="5"/>
        <v>2.0866308702184817</v>
      </c>
      <c r="C34" s="38">
        <f t="shared" si="6"/>
        <v>18.330640513755579</v>
      </c>
      <c r="D34" s="39">
        <f t="shared" si="7"/>
        <v>226338.97884733597</v>
      </c>
      <c r="E34" s="114"/>
      <c r="M34" s="9"/>
      <c r="N34" s="9"/>
      <c r="O34" s="9"/>
      <c r="P34" s="9"/>
      <c r="Q34" s="9"/>
    </row>
    <row r="35" spans="1:17" ht="13" x14ac:dyDescent="0.3">
      <c r="A35" s="3" t="s">
        <v>47</v>
      </c>
      <c r="B35" s="38">
        <f t="shared" si="5"/>
        <v>1.478004600930577</v>
      </c>
      <c r="C35" s="38">
        <f t="shared" si="6"/>
        <v>54.953494585410184</v>
      </c>
      <c r="D35" s="39">
        <f>C35*$B$41</f>
        <v>678542.4567799801</v>
      </c>
      <c r="E35" s="114"/>
    </row>
    <row r="36" spans="1:17" ht="13" x14ac:dyDescent="0.3">
      <c r="A36" s="3" t="s">
        <v>9</v>
      </c>
      <c r="B36" s="38">
        <f t="shared" si="5"/>
        <v>1.1503544345486547</v>
      </c>
      <c r="C36" s="38">
        <f t="shared" si="6"/>
        <v>10.105636748730772</v>
      </c>
      <c r="D36" s="39">
        <f t="shared" si="7"/>
        <v>124780.11887219176</v>
      </c>
      <c r="E36" s="114"/>
    </row>
    <row r="37" spans="1:17" ht="13" x14ac:dyDescent="0.3">
      <c r="A37" s="3" t="s">
        <v>10</v>
      </c>
      <c r="B37" s="38">
        <f t="shared" si="5"/>
        <v>3.2173321972491706</v>
      </c>
      <c r="C37" s="38">
        <f>N13</f>
        <v>28.263628590394053</v>
      </c>
      <c r="D37" s="39">
        <f t="shared" si="7"/>
        <v>348987.30510096671</v>
      </c>
      <c r="E37" s="114"/>
    </row>
    <row r="38" spans="1:17" ht="13" x14ac:dyDescent="0.3">
      <c r="A38" s="3" t="s">
        <v>11</v>
      </c>
      <c r="B38" s="38">
        <f>SUM(B29:B37)</f>
        <v>10.380014953851457</v>
      </c>
      <c r="C38" s="38">
        <f>SUM(C29:C37)</f>
        <v>201.01313637118452</v>
      </c>
      <c r="D38" s="39">
        <f>SUM(D29:D37)</f>
        <v>2482025</v>
      </c>
      <c r="E38" s="114"/>
    </row>
    <row r="39" spans="1:17" ht="13.5" thickBot="1" x14ac:dyDescent="0.35">
      <c r="A39" s="3"/>
      <c r="B39" s="11"/>
      <c r="C39" s="11"/>
      <c r="D39" s="12"/>
    </row>
    <row r="40" spans="1:17" ht="13.5" thickBot="1" x14ac:dyDescent="0.35">
      <c r="A40" s="18" t="s">
        <v>119</v>
      </c>
      <c r="B40" s="27">
        <f>D41</f>
        <v>2482025</v>
      </c>
    </row>
    <row r="41" spans="1:17" ht="13" x14ac:dyDescent="0.3">
      <c r="A41" s="8" t="s">
        <v>40</v>
      </c>
      <c r="B41" s="17">
        <f>B40/C38</f>
        <v>12347.576107746367</v>
      </c>
      <c r="D41" s="119">
        <v>2482025</v>
      </c>
      <c r="E41" s="9" t="s">
        <v>42</v>
      </c>
    </row>
    <row r="42" spans="1:17" x14ac:dyDescent="0.25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3"/>
  <sheetViews>
    <sheetView topLeftCell="A3" zoomScale="85" zoomScaleNormal="85" workbookViewId="0">
      <selection activeCell="T56" sqref="T56"/>
    </sheetView>
  </sheetViews>
  <sheetFormatPr defaultColWidth="9.1796875" defaultRowHeight="12.5" x14ac:dyDescent="0.25"/>
  <cols>
    <col min="1" max="1" width="9.1796875" style="26"/>
    <col min="2" max="3" width="9.1796875" style="23"/>
    <col min="4" max="4" width="8.453125" style="23" customWidth="1"/>
    <col min="5" max="5" width="11.26953125" style="23" bestFit="1" customWidth="1"/>
    <col min="6" max="11" width="9.1796875" style="23"/>
    <col min="12" max="12" width="6.453125" style="23" customWidth="1"/>
    <col min="13" max="22" width="9.1796875" style="23"/>
    <col min="23" max="23" width="6.453125" style="23" customWidth="1"/>
    <col min="24" max="33" width="9.1796875" style="23"/>
    <col min="34" max="34" width="6.453125" style="23" customWidth="1"/>
    <col min="35" max="44" width="9.1796875" style="23"/>
    <col min="45" max="45" width="6.453125" style="23" customWidth="1"/>
    <col min="46" max="55" width="9.1796875" style="23"/>
    <col min="56" max="56" width="6.453125" style="23" customWidth="1"/>
    <col min="57" max="66" width="9.1796875" style="23"/>
    <col min="67" max="67" width="6.453125" style="23" customWidth="1"/>
    <col min="68" max="77" width="9.1796875" style="23"/>
    <col min="78" max="78" width="6.453125" style="23" customWidth="1"/>
    <col min="79" max="88" width="9.1796875" style="23"/>
    <col min="89" max="89" width="6.453125" style="23" customWidth="1"/>
    <col min="90" max="99" width="9.1796875" style="23"/>
    <col min="100" max="100" width="6.453125" style="23" customWidth="1"/>
    <col min="101" max="110" width="9.1796875" style="23"/>
    <col min="111" max="111" width="6.453125" style="23" customWidth="1"/>
    <col min="112" max="121" width="9.1796875" style="23"/>
    <col min="122" max="122" width="6.453125" style="23" customWidth="1"/>
    <col min="123" max="124" width="9.1796875" style="23"/>
    <col min="125" max="126" width="10.81640625" style="23" bestFit="1" customWidth="1"/>
    <col min="127" max="127" width="12" style="23" bestFit="1" customWidth="1"/>
    <col min="128" max="128" width="13.453125" style="23" bestFit="1" customWidth="1"/>
    <col min="129" max="129" width="12.26953125" style="23" bestFit="1" customWidth="1"/>
    <col min="130" max="130" width="9" style="23" bestFit="1" customWidth="1"/>
    <col min="131" max="131" width="13.1796875" style="23" bestFit="1" customWidth="1"/>
    <col min="132" max="132" width="13.26953125" style="23" bestFit="1" customWidth="1"/>
    <col min="133" max="133" width="13.453125" style="23" bestFit="1" customWidth="1"/>
    <col min="134" max="134" width="13.1796875" style="23" bestFit="1" customWidth="1"/>
    <col min="135" max="135" width="10" style="23" bestFit="1" customWidth="1"/>
    <col min="136" max="136" width="10.54296875" style="23" bestFit="1" customWidth="1"/>
    <col min="137" max="137" width="7.26953125" style="23" customWidth="1"/>
    <col min="138" max="138" width="9.7265625" style="23" customWidth="1"/>
    <col min="139" max="162" width="9.1796875" style="23"/>
    <col min="163" max="163" width="11.54296875" style="23" bestFit="1" customWidth="1"/>
    <col min="164" max="16384" width="9.1796875" style="23"/>
  </cols>
  <sheetData>
    <row r="1" spans="1:172" ht="15.5" x14ac:dyDescent="0.35">
      <c r="B1" s="51" t="s">
        <v>83</v>
      </c>
      <c r="DT1" s="51" t="s">
        <v>84</v>
      </c>
      <c r="EH1" s="51" t="s">
        <v>85</v>
      </c>
    </row>
    <row r="2" spans="1:172" s="52" customFormat="1" ht="13" x14ac:dyDescent="0.3">
      <c r="A2" s="21"/>
      <c r="B2" s="52" t="s">
        <v>86</v>
      </c>
      <c r="M2" s="52" t="s">
        <v>87</v>
      </c>
      <c r="X2" s="52" t="s">
        <v>88</v>
      </c>
      <c r="AI2" s="52" t="s">
        <v>89</v>
      </c>
      <c r="AT2" s="52" t="s">
        <v>90</v>
      </c>
      <c r="BE2" s="52" t="s">
        <v>91</v>
      </c>
      <c r="BP2" s="52" t="s">
        <v>92</v>
      </c>
      <c r="CA2" s="52" t="s">
        <v>93</v>
      </c>
      <c r="CL2" s="52" t="s">
        <v>94</v>
      </c>
      <c r="CW2" s="52" t="s">
        <v>95</v>
      </c>
      <c r="DH2" s="52" t="s">
        <v>96</v>
      </c>
    </row>
    <row r="3" spans="1:172" s="52" customFormat="1" ht="13" x14ac:dyDescent="0.3">
      <c r="A3" s="21" t="s">
        <v>2</v>
      </c>
      <c r="B3" s="52" t="s">
        <v>97</v>
      </c>
      <c r="C3" s="52" t="s">
        <v>98</v>
      </c>
      <c r="D3" s="52" t="s">
        <v>99</v>
      </c>
      <c r="E3" s="52" t="s">
        <v>100</v>
      </c>
      <c r="F3" s="52" t="s">
        <v>101</v>
      </c>
      <c r="G3" s="52" t="s">
        <v>102</v>
      </c>
      <c r="H3" s="52" t="s">
        <v>103</v>
      </c>
      <c r="I3" s="52" t="s">
        <v>104</v>
      </c>
      <c r="J3" s="52" t="s">
        <v>105</v>
      </c>
      <c r="K3" s="52" t="s">
        <v>106</v>
      </c>
      <c r="M3" s="52" t="s">
        <v>97</v>
      </c>
      <c r="N3" s="52" t="s">
        <v>98</v>
      </c>
      <c r="O3" s="52" t="s">
        <v>99</v>
      </c>
      <c r="P3" s="52" t="s">
        <v>100</v>
      </c>
      <c r="Q3" s="52" t="s">
        <v>101</v>
      </c>
      <c r="R3" s="52" t="s">
        <v>102</v>
      </c>
      <c r="S3" s="52" t="s">
        <v>103</v>
      </c>
      <c r="T3" s="52" t="s">
        <v>104</v>
      </c>
      <c r="U3" s="52" t="s">
        <v>105</v>
      </c>
      <c r="V3" s="52" t="s">
        <v>106</v>
      </c>
      <c r="X3" s="52" t="s">
        <v>97</v>
      </c>
      <c r="Y3" s="52" t="s">
        <v>98</v>
      </c>
      <c r="Z3" s="52" t="s">
        <v>99</v>
      </c>
      <c r="AA3" s="52" t="s">
        <v>100</v>
      </c>
      <c r="AB3" s="52" t="s">
        <v>101</v>
      </c>
      <c r="AC3" s="52" t="s">
        <v>102</v>
      </c>
      <c r="AD3" s="52" t="s">
        <v>103</v>
      </c>
      <c r="AE3" s="52" t="s">
        <v>104</v>
      </c>
      <c r="AF3" s="52" t="s">
        <v>105</v>
      </c>
      <c r="AG3" s="52" t="s">
        <v>106</v>
      </c>
      <c r="AI3" s="52" t="s">
        <v>97</v>
      </c>
      <c r="AJ3" s="52" t="s">
        <v>98</v>
      </c>
      <c r="AK3" s="52" t="s">
        <v>99</v>
      </c>
      <c r="AL3" s="52" t="s">
        <v>100</v>
      </c>
      <c r="AM3" s="52" t="s">
        <v>101</v>
      </c>
      <c r="AN3" s="52" t="s">
        <v>102</v>
      </c>
      <c r="AO3" s="52" t="s">
        <v>103</v>
      </c>
      <c r="AP3" s="52" t="s">
        <v>104</v>
      </c>
      <c r="AQ3" s="52" t="s">
        <v>105</v>
      </c>
      <c r="AR3" s="52" t="s">
        <v>106</v>
      </c>
      <c r="AT3" s="52" t="s">
        <v>97</v>
      </c>
      <c r="AU3" s="52" t="s">
        <v>98</v>
      </c>
      <c r="AV3" s="52" t="s">
        <v>99</v>
      </c>
      <c r="AW3" s="52" t="s">
        <v>100</v>
      </c>
      <c r="AX3" s="52" t="s">
        <v>101</v>
      </c>
      <c r="AY3" s="52" t="s">
        <v>102</v>
      </c>
      <c r="AZ3" s="52" t="s">
        <v>103</v>
      </c>
      <c r="BA3" s="52" t="s">
        <v>104</v>
      </c>
      <c r="BB3" s="52" t="s">
        <v>105</v>
      </c>
      <c r="BC3" s="52" t="s">
        <v>106</v>
      </c>
      <c r="BE3" s="52" t="s">
        <v>97</v>
      </c>
      <c r="BF3" s="52" t="s">
        <v>98</v>
      </c>
      <c r="BG3" s="52" t="s">
        <v>99</v>
      </c>
      <c r="BH3" s="52" t="s">
        <v>100</v>
      </c>
      <c r="BI3" s="52" t="s">
        <v>101</v>
      </c>
      <c r="BJ3" s="52" t="s">
        <v>102</v>
      </c>
      <c r="BK3" s="52" t="s">
        <v>103</v>
      </c>
      <c r="BL3" s="52" t="s">
        <v>104</v>
      </c>
      <c r="BM3" s="52" t="s">
        <v>105</v>
      </c>
      <c r="BN3" s="52" t="s">
        <v>106</v>
      </c>
      <c r="BP3" s="52" t="s">
        <v>97</v>
      </c>
      <c r="BQ3" s="52" t="s">
        <v>98</v>
      </c>
      <c r="BR3" s="52" t="s">
        <v>99</v>
      </c>
      <c r="BS3" s="52" t="s">
        <v>100</v>
      </c>
      <c r="BT3" s="52" t="s">
        <v>101</v>
      </c>
      <c r="BU3" s="52" t="s">
        <v>102</v>
      </c>
      <c r="BV3" s="52" t="s">
        <v>103</v>
      </c>
      <c r="BW3" s="52" t="s">
        <v>104</v>
      </c>
      <c r="BX3" s="52" t="s">
        <v>105</v>
      </c>
      <c r="BY3" s="52" t="s">
        <v>106</v>
      </c>
      <c r="CA3" s="52" t="s">
        <v>97</v>
      </c>
      <c r="CB3" s="52" t="s">
        <v>98</v>
      </c>
      <c r="CC3" s="52" t="s">
        <v>99</v>
      </c>
      <c r="CD3" s="52" t="s">
        <v>100</v>
      </c>
      <c r="CE3" s="52" t="s">
        <v>101</v>
      </c>
      <c r="CF3" s="52" t="s">
        <v>102</v>
      </c>
      <c r="CG3" s="52" t="s">
        <v>103</v>
      </c>
      <c r="CH3" s="52" t="s">
        <v>104</v>
      </c>
      <c r="CI3" s="52" t="s">
        <v>105</v>
      </c>
      <c r="CJ3" s="52" t="s">
        <v>106</v>
      </c>
      <c r="CL3" s="52" t="s">
        <v>97</v>
      </c>
      <c r="CM3" s="52" t="s">
        <v>98</v>
      </c>
      <c r="CN3" s="52" t="s">
        <v>99</v>
      </c>
      <c r="CO3" s="52" t="s">
        <v>100</v>
      </c>
      <c r="CP3" s="52" t="s">
        <v>101</v>
      </c>
      <c r="CQ3" s="52" t="s">
        <v>102</v>
      </c>
      <c r="CR3" s="52" t="s">
        <v>103</v>
      </c>
      <c r="CS3" s="52" t="s">
        <v>104</v>
      </c>
      <c r="CT3" s="52" t="s">
        <v>105</v>
      </c>
      <c r="CU3" s="52" t="s">
        <v>106</v>
      </c>
      <c r="CW3" s="52" t="s">
        <v>97</v>
      </c>
      <c r="CX3" s="52" t="s">
        <v>98</v>
      </c>
      <c r="CY3" s="52" t="s">
        <v>99</v>
      </c>
      <c r="CZ3" s="52" t="s">
        <v>100</v>
      </c>
      <c r="DA3" s="52" t="s">
        <v>101</v>
      </c>
      <c r="DB3" s="52" t="s">
        <v>102</v>
      </c>
      <c r="DC3" s="52" t="s">
        <v>103</v>
      </c>
      <c r="DD3" s="52" t="s">
        <v>104</v>
      </c>
      <c r="DE3" s="52" t="s">
        <v>105</v>
      </c>
      <c r="DF3" s="52" t="s">
        <v>106</v>
      </c>
      <c r="DH3" s="52" t="s">
        <v>97</v>
      </c>
      <c r="DI3" s="52" t="s">
        <v>98</v>
      </c>
      <c r="DJ3" s="52" t="s">
        <v>99</v>
      </c>
      <c r="DK3" s="52" t="s">
        <v>100</v>
      </c>
      <c r="DL3" s="52" t="s">
        <v>101</v>
      </c>
      <c r="DM3" s="52" t="s">
        <v>102</v>
      </c>
      <c r="DN3" s="52" t="s">
        <v>103</v>
      </c>
      <c r="DO3" s="52" t="s">
        <v>104</v>
      </c>
      <c r="DP3" s="52" t="s">
        <v>105</v>
      </c>
      <c r="DQ3" s="52" t="s">
        <v>106</v>
      </c>
      <c r="DT3" s="52" t="s">
        <v>2</v>
      </c>
      <c r="DU3" s="52" t="s">
        <v>86</v>
      </c>
      <c r="DV3" s="52" t="s">
        <v>87</v>
      </c>
      <c r="DW3" s="52" t="s">
        <v>88</v>
      </c>
      <c r="DX3" s="52" t="s">
        <v>89</v>
      </c>
      <c r="DY3" s="52" t="s">
        <v>90</v>
      </c>
      <c r="DZ3" s="52" t="s">
        <v>91</v>
      </c>
      <c r="EA3" s="52" t="s">
        <v>92</v>
      </c>
      <c r="EB3" s="52" t="s">
        <v>93</v>
      </c>
      <c r="EC3" s="52" t="s">
        <v>94</v>
      </c>
      <c r="ED3" s="52" t="s">
        <v>95</v>
      </c>
      <c r="EE3" s="52" t="s">
        <v>96</v>
      </c>
      <c r="EF3" s="52" t="s">
        <v>107</v>
      </c>
      <c r="EH3" s="52" t="s">
        <v>2</v>
      </c>
      <c r="EI3" s="22" t="s">
        <v>12</v>
      </c>
      <c r="EJ3" s="22" t="s">
        <v>13</v>
      </c>
      <c r="EK3" s="22" t="s">
        <v>14</v>
      </c>
      <c r="EL3" s="22" t="s">
        <v>15</v>
      </c>
      <c r="EM3" s="22" t="s">
        <v>7</v>
      </c>
      <c r="EN3" s="22" t="s">
        <v>8</v>
      </c>
      <c r="EO3" s="22" t="s">
        <v>47</v>
      </c>
      <c r="EP3" s="22"/>
      <c r="EQ3" s="22"/>
      <c r="FJ3" s="22"/>
      <c r="FK3" s="22"/>
      <c r="FL3" s="22"/>
      <c r="FM3" s="22"/>
      <c r="FN3" s="22"/>
      <c r="FO3" s="22"/>
      <c r="FP3" s="22"/>
    </row>
    <row r="4" spans="1:172" customFormat="1" x14ac:dyDescent="0.25">
      <c r="A4" s="7">
        <v>2013</v>
      </c>
      <c r="B4" s="69">
        <v>0.49501699999999998</v>
      </c>
      <c r="C4" s="69">
        <v>1.430383</v>
      </c>
      <c r="D4" s="69">
        <v>2.6442E-2</v>
      </c>
      <c r="E4" s="69">
        <v>0.95891300000000002</v>
      </c>
      <c r="F4" s="69">
        <v>0.247167</v>
      </c>
      <c r="G4" s="69">
        <v>2.2382610000000001</v>
      </c>
      <c r="H4" s="69">
        <v>2.0910679999999999</v>
      </c>
      <c r="I4" s="69">
        <v>0.83618300000000001</v>
      </c>
      <c r="J4" s="69">
        <v>0.71980299999999997</v>
      </c>
      <c r="K4" s="69">
        <v>7.9093229999999997</v>
      </c>
      <c r="L4" s="69">
        <v>16.952560000000002</v>
      </c>
      <c r="M4" s="69">
        <v>0.40637299999999998</v>
      </c>
      <c r="N4" s="69">
        <v>1.8701950000000001</v>
      </c>
      <c r="O4" s="69">
        <v>0.49157600000000001</v>
      </c>
      <c r="P4" s="69">
        <v>1.7708619999999999</v>
      </c>
      <c r="Q4" s="69">
        <v>8.4878999999999996E-2</v>
      </c>
      <c r="R4" s="69">
        <v>2.8714770000000001</v>
      </c>
      <c r="S4" s="69">
        <v>1.002049</v>
      </c>
      <c r="T4" s="69">
        <v>5.2158379999999998</v>
      </c>
      <c r="U4" s="69">
        <v>1.387351</v>
      </c>
      <c r="V4" s="69">
        <v>5.4253479999999996</v>
      </c>
      <c r="W4" s="69">
        <v>20.525948</v>
      </c>
      <c r="X4" s="69">
        <v>0.162275</v>
      </c>
      <c r="Y4" s="69">
        <v>0.178951</v>
      </c>
      <c r="Z4" s="69">
        <v>1.4690999999999999E-2</v>
      </c>
      <c r="AA4" s="69">
        <v>0.56559800000000005</v>
      </c>
      <c r="AB4" s="69">
        <v>0.62928200000000001</v>
      </c>
      <c r="AC4" s="69">
        <v>0.86652099999999999</v>
      </c>
      <c r="AD4" s="69">
        <v>10.46367</v>
      </c>
      <c r="AE4" s="69">
        <v>0.13092899999999999</v>
      </c>
      <c r="AF4" s="69">
        <v>0.10589999999999999</v>
      </c>
      <c r="AG4" s="69">
        <v>1.100508</v>
      </c>
      <c r="AH4" s="69">
        <v>14.218325</v>
      </c>
      <c r="AI4" s="69">
        <v>0.86364200000000002</v>
      </c>
      <c r="AJ4" s="69">
        <v>0.83692100000000003</v>
      </c>
      <c r="AK4" s="69">
        <v>0.16500600000000001</v>
      </c>
      <c r="AL4" s="69">
        <v>1.6042179999999999</v>
      </c>
      <c r="AM4" s="69">
        <v>1.1493310000000001</v>
      </c>
      <c r="AN4" s="69">
        <v>0.75312000000000001</v>
      </c>
      <c r="AO4" s="69">
        <v>8.4171399999999998</v>
      </c>
      <c r="AP4" s="69">
        <v>0.257415</v>
      </c>
      <c r="AQ4" s="69">
        <v>0.48556899999999997</v>
      </c>
      <c r="AR4" s="69">
        <v>1.8585309999999999</v>
      </c>
      <c r="AS4" s="69">
        <v>16.390892999999998</v>
      </c>
      <c r="AT4" s="69">
        <v>0.12812399999999999</v>
      </c>
      <c r="AU4" s="69">
        <v>1.330263</v>
      </c>
      <c r="AV4" s="69">
        <v>2.5059999999999999E-2</v>
      </c>
      <c r="AW4" s="69">
        <v>2.4956550000000002</v>
      </c>
      <c r="AX4" s="69">
        <v>0.17632800000000001</v>
      </c>
      <c r="AY4" s="69">
        <v>2.2560410000000002</v>
      </c>
      <c r="AZ4" s="69">
        <v>1.3386549999999999</v>
      </c>
      <c r="BA4" s="69">
        <v>1.9639489999999999</v>
      </c>
      <c r="BB4" s="69">
        <v>0.71123199999999998</v>
      </c>
      <c r="BC4" s="69">
        <v>0.74305600000000005</v>
      </c>
      <c r="BD4" s="69">
        <v>11.168363000000001</v>
      </c>
      <c r="BE4" s="69">
        <v>0.46826000000000001</v>
      </c>
      <c r="BF4" s="69">
        <v>0.41965200000000003</v>
      </c>
      <c r="BG4" s="69">
        <v>3.0842000000000001E-2</v>
      </c>
      <c r="BH4" s="69">
        <v>0.70472699999999999</v>
      </c>
      <c r="BI4" s="69">
        <v>0.16684299999999999</v>
      </c>
      <c r="BJ4" s="69">
        <v>1.039733</v>
      </c>
      <c r="BK4" s="69">
        <v>0.60377400000000003</v>
      </c>
      <c r="BL4" s="69">
        <v>0.20991299999999999</v>
      </c>
      <c r="BM4" s="69">
        <v>0.75136099999999995</v>
      </c>
      <c r="BN4" s="69">
        <v>2.5152009999999998</v>
      </c>
      <c r="BO4" s="69">
        <v>6.9103060000000003</v>
      </c>
      <c r="BP4" s="69">
        <v>0.31648500000000002</v>
      </c>
      <c r="BQ4" s="69">
        <v>1.100155</v>
      </c>
      <c r="BR4" s="69">
        <v>4.8356999999999997E-2</v>
      </c>
      <c r="BS4" s="69">
        <v>3.6027019999999998</v>
      </c>
      <c r="BT4" s="69">
        <v>7.0675000000000002E-2</v>
      </c>
      <c r="BU4" s="69">
        <v>2.1222099999999999</v>
      </c>
      <c r="BV4" s="69">
        <v>0.65893299999999999</v>
      </c>
      <c r="BW4" s="69">
        <v>2.4878770000000001</v>
      </c>
      <c r="BX4" s="69">
        <v>0.41564600000000002</v>
      </c>
      <c r="BY4" s="69">
        <v>3.7260309999999999</v>
      </c>
      <c r="BZ4" s="69">
        <v>14.549071000000001</v>
      </c>
      <c r="CA4" s="69">
        <v>0.75422699999999998</v>
      </c>
      <c r="CB4" s="69">
        <v>0.825187</v>
      </c>
      <c r="CC4" s="69">
        <v>3.8648000000000002E-2</v>
      </c>
      <c r="CD4" s="69">
        <v>3.2623259999999998</v>
      </c>
      <c r="CE4" s="69">
        <v>2.2055000000000002E-2</v>
      </c>
      <c r="CF4" s="69">
        <v>2.2402350000000002</v>
      </c>
      <c r="CG4" s="69">
        <v>0.320988</v>
      </c>
      <c r="CH4" s="69">
        <v>3.191119</v>
      </c>
      <c r="CI4" s="69">
        <v>0.94408700000000001</v>
      </c>
      <c r="CJ4" s="69">
        <v>3.629775</v>
      </c>
      <c r="CK4" s="69">
        <v>15.228647</v>
      </c>
      <c r="CL4" s="69">
        <v>1.184042</v>
      </c>
      <c r="CM4" s="69">
        <v>0.85182100000000005</v>
      </c>
      <c r="CN4" s="69">
        <v>0.27614899999999998</v>
      </c>
      <c r="CO4" s="69">
        <v>2.2628539999999999</v>
      </c>
      <c r="CP4" s="69">
        <v>8.8529999999999998E-2</v>
      </c>
      <c r="CQ4" s="69">
        <v>3.9110779999999998</v>
      </c>
      <c r="CR4" s="69">
        <v>5.1136200000000001</v>
      </c>
      <c r="CS4" s="69">
        <v>1.249071</v>
      </c>
      <c r="CT4" s="69">
        <v>1.014832</v>
      </c>
      <c r="CU4" s="69">
        <v>7.3095559999999997</v>
      </c>
      <c r="CV4" s="69">
        <v>23.261552999999999</v>
      </c>
      <c r="CW4" s="69">
        <v>0.26287199999999999</v>
      </c>
      <c r="CX4" s="69">
        <v>5.1683E-2</v>
      </c>
      <c r="CY4" s="69">
        <v>7.1399999999999996E-3</v>
      </c>
      <c r="CZ4" s="69">
        <v>0.171708</v>
      </c>
      <c r="DA4" s="69">
        <v>0</v>
      </c>
      <c r="DB4" s="69">
        <v>1.8634809999999999</v>
      </c>
      <c r="DC4" s="69">
        <v>0.13822999999999999</v>
      </c>
      <c r="DD4" s="69">
        <v>0.47234500000000001</v>
      </c>
      <c r="DE4" s="69">
        <v>0.10047200000000001</v>
      </c>
      <c r="DF4" s="69">
        <v>2.7609170000000001</v>
      </c>
      <c r="DG4" s="69">
        <v>5.8288479999999998</v>
      </c>
      <c r="DH4" s="69">
        <v>0.114787</v>
      </c>
      <c r="DI4" s="69">
        <v>0.29113099999999997</v>
      </c>
      <c r="DJ4" s="69">
        <v>0.111857</v>
      </c>
      <c r="DK4" s="69">
        <v>0.47520099999999998</v>
      </c>
      <c r="DL4" s="69">
        <v>3.1426000000000003E-2</v>
      </c>
      <c r="DM4" s="69">
        <v>1.6480870000000001</v>
      </c>
      <c r="DN4" s="69">
        <v>0.64333899999999999</v>
      </c>
      <c r="DO4" s="69">
        <v>0.96062000000000003</v>
      </c>
      <c r="DP4" s="69">
        <v>0.67168099999999997</v>
      </c>
      <c r="DQ4" s="69">
        <v>3.1905329999999998</v>
      </c>
      <c r="DR4" s="70">
        <v>8.1386620000000001</v>
      </c>
      <c r="DT4" s="7">
        <v>2013</v>
      </c>
      <c r="DU4" s="69">
        <v>632.22204600000009</v>
      </c>
      <c r="DV4" s="69">
        <v>648.47607400000004</v>
      </c>
      <c r="DW4" s="69">
        <v>110.010544</v>
      </c>
      <c r="DX4" s="69">
        <v>130.142853</v>
      </c>
      <c r="DY4" s="69">
        <v>170.879761</v>
      </c>
      <c r="DZ4" s="69">
        <v>209.09515400000001</v>
      </c>
      <c r="EA4" s="69">
        <v>398.53466800000001</v>
      </c>
      <c r="EB4" s="69">
        <v>445.26437299999998</v>
      </c>
      <c r="EC4" s="69">
        <v>721.196777</v>
      </c>
      <c r="ED4" s="69">
        <v>522.89935299999991</v>
      </c>
      <c r="EE4" s="69">
        <v>334.90768400000002</v>
      </c>
      <c r="EF4" s="69">
        <v>4323.6292869999997</v>
      </c>
      <c r="EG4" s="69"/>
      <c r="EH4" s="7">
        <v>2013</v>
      </c>
      <c r="EI4" s="71">
        <v>1.421808</v>
      </c>
      <c r="EJ4" s="71">
        <v>3.3153139999999999</v>
      </c>
      <c r="EK4" s="71">
        <v>0.50021159976379403</v>
      </c>
      <c r="EL4" s="71">
        <v>1.0203059999999999</v>
      </c>
      <c r="EM4" s="71">
        <v>0.684809</v>
      </c>
      <c r="EN4" s="71">
        <v>2.789018</v>
      </c>
      <c r="EO4" s="71">
        <v>54.130046999999998</v>
      </c>
      <c r="EP4" s="71"/>
      <c r="EQ4" s="71"/>
      <c r="FJ4" s="54"/>
      <c r="FK4" s="54"/>
      <c r="FL4" s="54"/>
      <c r="FM4" s="54"/>
      <c r="FN4" s="54"/>
      <c r="FO4" s="54"/>
      <c r="FP4" s="54"/>
    </row>
    <row r="5" spans="1:172" customFormat="1" x14ac:dyDescent="0.25">
      <c r="A5" s="7">
        <f>A4+1</f>
        <v>2014</v>
      </c>
      <c r="B5" s="69">
        <v>0.52880199999999999</v>
      </c>
      <c r="C5" s="69">
        <v>1.0664960000000001</v>
      </c>
      <c r="D5" s="69">
        <v>2.5672E-2</v>
      </c>
      <c r="E5" s="69">
        <v>0.91795199999999999</v>
      </c>
      <c r="F5" s="69">
        <v>0.242724</v>
      </c>
      <c r="G5" s="69">
        <v>2.0801590000000001</v>
      </c>
      <c r="H5" s="69">
        <v>2.0516709999999998</v>
      </c>
      <c r="I5" s="69">
        <v>0.832901</v>
      </c>
      <c r="J5" s="69">
        <v>0.68980699999999995</v>
      </c>
      <c r="K5" s="69">
        <v>7.2818269999999998</v>
      </c>
      <c r="L5" s="69">
        <v>15.718010999999999</v>
      </c>
      <c r="M5" s="69">
        <v>0.55359000000000003</v>
      </c>
      <c r="N5" s="69">
        <v>1.390118</v>
      </c>
      <c r="O5" s="69">
        <v>0.47904799999999997</v>
      </c>
      <c r="P5" s="69">
        <v>1.6900919999999999</v>
      </c>
      <c r="Q5" s="69">
        <v>8.3476999999999996E-2</v>
      </c>
      <c r="R5" s="69">
        <v>2.758321</v>
      </c>
      <c r="S5" s="69">
        <v>0.98729999999999996</v>
      </c>
      <c r="T5" s="69">
        <v>5.2320960000000003</v>
      </c>
      <c r="U5" s="69">
        <v>1.338935</v>
      </c>
      <c r="V5" s="69">
        <v>5.6130959999999996</v>
      </c>
      <c r="W5" s="69">
        <v>20.126072999999998</v>
      </c>
      <c r="X5" s="69">
        <v>0.168045</v>
      </c>
      <c r="Y5" s="69">
        <v>0.13412199999999999</v>
      </c>
      <c r="Z5" s="69">
        <v>1.4350999999999999E-2</v>
      </c>
      <c r="AA5" s="69">
        <v>0.54625199999999996</v>
      </c>
      <c r="AB5" s="69">
        <v>0.62166699999999997</v>
      </c>
      <c r="AC5" s="69">
        <v>0.83759700000000004</v>
      </c>
      <c r="AD5" s="69">
        <v>10.439206</v>
      </c>
      <c r="AE5" s="69">
        <v>0.13083700000000001</v>
      </c>
      <c r="AF5" s="69">
        <v>0.101815</v>
      </c>
      <c r="AG5" s="69">
        <v>1.4579549999999999</v>
      </c>
      <c r="AH5" s="69">
        <v>14.451847000000001</v>
      </c>
      <c r="AI5" s="69">
        <v>0.871861</v>
      </c>
      <c r="AJ5" s="69">
        <v>0.62699700000000003</v>
      </c>
      <c r="AK5" s="69">
        <v>0.15998499999999999</v>
      </c>
      <c r="AL5" s="69">
        <v>1.546619</v>
      </c>
      <c r="AM5" s="69">
        <v>1.1346290000000001</v>
      </c>
      <c r="AN5" s="69">
        <v>0.64857699999999996</v>
      </c>
      <c r="AO5" s="69">
        <v>8.2534620000000007</v>
      </c>
      <c r="AP5" s="69">
        <v>0.25723299999999999</v>
      </c>
      <c r="AQ5" s="69">
        <v>0.466837</v>
      </c>
      <c r="AR5" s="69">
        <v>2.15829</v>
      </c>
      <c r="AS5" s="69">
        <v>16.124490000000002</v>
      </c>
      <c r="AT5" s="69">
        <v>0.131106</v>
      </c>
      <c r="AU5" s="69">
        <v>0.99426000000000003</v>
      </c>
      <c r="AV5" s="69">
        <v>2.4167000000000001E-2</v>
      </c>
      <c r="AW5" s="69">
        <v>2.4062800000000002</v>
      </c>
      <c r="AX5" s="69">
        <v>0.17469499999999999</v>
      </c>
      <c r="AY5" s="69">
        <v>2.169556</v>
      </c>
      <c r="AZ5" s="69">
        <v>1.3217540000000001</v>
      </c>
      <c r="BA5" s="69">
        <v>1.9789600000000001</v>
      </c>
      <c r="BB5" s="69">
        <v>0.68950900000000004</v>
      </c>
      <c r="BC5" s="69">
        <v>0.50627500000000003</v>
      </c>
      <c r="BD5" s="69">
        <v>10.396562000000001</v>
      </c>
      <c r="BE5" s="69">
        <v>0.47716599999999998</v>
      </c>
      <c r="BF5" s="69">
        <v>0.31371900000000003</v>
      </c>
      <c r="BG5" s="69">
        <v>3.0037000000000001E-2</v>
      </c>
      <c r="BH5" s="69">
        <v>0.67712399999999995</v>
      </c>
      <c r="BI5" s="69">
        <v>0.16528000000000001</v>
      </c>
      <c r="BJ5" s="69">
        <v>0.97070900000000004</v>
      </c>
      <c r="BK5" s="69">
        <v>0.594028</v>
      </c>
      <c r="BL5" s="69">
        <v>0.21128</v>
      </c>
      <c r="BM5" s="69">
        <v>0.72759600000000002</v>
      </c>
      <c r="BN5" s="69">
        <v>2.409249</v>
      </c>
      <c r="BO5" s="69">
        <v>6.5761879999999993</v>
      </c>
      <c r="BP5" s="69">
        <v>0.32367299999999999</v>
      </c>
      <c r="BQ5" s="69">
        <v>0.82255999999999996</v>
      </c>
      <c r="BR5" s="69">
        <v>4.7241999999999999E-2</v>
      </c>
      <c r="BS5" s="69">
        <v>3.4972940000000001</v>
      </c>
      <c r="BT5" s="69">
        <v>6.9773000000000002E-2</v>
      </c>
      <c r="BU5" s="69">
        <v>2.0443929999999999</v>
      </c>
      <c r="BV5" s="69">
        <v>0.64465499999999998</v>
      </c>
      <c r="BW5" s="69">
        <v>2.4781490000000002</v>
      </c>
      <c r="BX5" s="69">
        <v>0.39833000000000002</v>
      </c>
      <c r="BY5" s="69">
        <v>3.8006099999999998</v>
      </c>
      <c r="BZ5" s="69">
        <v>14.126678999999999</v>
      </c>
      <c r="CA5" s="69">
        <v>0.79073000000000004</v>
      </c>
      <c r="CB5" s="69">
        <v>0.61778200000000005</v>
      </c>
      <c r="CC5" s="69">
        <v>3.7685999999999997E-2</v>
      </c>
      <c r="CD5" s="69">
        <v>3.163316</v>
      </c>
      <c r="CE5" s="69">
        <v>2.1793E-2</v>
      </c>
      <c r="CF5" s="69">
        <v>2.1534399999999998</v>
      </c>
      <c r="CG5" s="69">
        <v>0.314857</v>
      </c>
      <c r="CH5" s="69">
        <v>3.1818149999999998</v>
      </c>
      <c r="CI5" s="69">
        <v>0.90566000000000002</v>
      </c>
      <c r="CJ5" s="69">
        <v>3.737441</v>
      </c>
      <c r="CK5" s="69">
        <v>14.924519999999999</v>
      </c>
      <c r="CL5" s="69">
        <v>1.224218</v>
      </c>
      <c r="CM5" s="69">
        <v>0.63499099999999997</v>
      </c>
      <c r="CN5" s="69">
        <v>0.27188200000000001</v>
      </c>
      <c r="CO5" s="69">
        <v>2.1934179999999999</v>
      </c>
      <c r="CP5" s="69">
        <v>8.7928999999999993E-2</v>
      </c>
      <c r="CQ5" s="69">
        <v>3.7242890000000002</v>
      </c>
      <c r="CR5" s="69">
        <v>5.0525260000000003</v>
      </c>
      <c r="CS5" s="69">
        <v>1.2528140000000001</v>
      </c>
      <c r="CT5" s="69">
        <v>0.979298</v>
      </c>
      <c r="CU5" s="69">
        <v>7.3159960000000002</v>
      </c>
      <c r="CV5" s="69">
        <v>22.737361</v>
      </c>
      <c r="CW5" s="69">
        <v>0.26966000000000001</v>
      </c>
      <c r="CX5" s="69">
        <v>3.8847E-2</v>
      </c>
      <c r="CY5" s="69">
        <v>6.9579999999999998E-3</v>
      </c>
      <c r="CZ5" s="69">
        <v>0.16689999999999999</v>
      </c>
      <c r="DA5" s="69">
        <v>0</v>
      </c>
      <c r="DB5" s="69">
        <v>1.793339</v>
      </c>
      <c r="DC5" s="69">
        <v>0.136243</v>
      </c>
      <c r="DD5" s="69">
        <v>0.47176099999999999</v>
      </c>
      <c r="DE5" s="69">
        <v>9.6545000000000006E-2</v>
      </c>
      <c r="DF5" s="69">
        <v>2.5786760000000002</v>
      </c>
      <c r="DG5" s="69">
        <v>5.558929</v>
      </c>
      <c r="DH5" s="69">
        <v>0.118316</v>
      </c>
      <c r="DI5" s="69">
        <v>0.21898000000000001</v>
      </c>
      <c r="DJ5" s="69">
        <v>0.10967399999999999</v>
      </c>
      <c r="DK5" s="69">
        <v>0.46140700000000001</v>
      </c>
      <c r="DL5" s="69">
        <v>3.1188E-2</v>
      </c>
      <c r="DM5" s="69">
        <v>1.6124419999999999</v>
      </c>
      <c r="DN5" s="69">
        <v>0.63500800000000002</v>
      </c>
      <c r="DO5" s="69">
        <v>0.96529600000000004</v>
      </c>
      <c r="DP5" s="69">
        <v>0.64937199999999995</v>
      </c>
      <c r="DQ5" s="69">
        <v>2.8660290000000002</v>
      </c>
      <c r="DR5" s="70">
        <v>7.6677119999999999</v>
      </c>
      <c r="DT5" s="7">
        <v>2014</v>
      </c>
      <c r="DU5" s="69">
        <v>632.16204799999991</v>
      </c>
      <c r="DV5" s="69">
        <v>652.9987799999999</v>
      </c>
      <c r="DW5" s="69">
        <v>110.355514</v>
      </c>
      <c r="DX5" s="69">
        <v>130.55095</v>
      </c>
      <c r="DY5" s="69">
        <v>172.847962</v>
      </c>
      <c r="DZ5" s="69">
        <v>211.26649499999999</v>
      </c>
      <c r="EA5" s="69">
        <v>398.50277699999998</v>
      </c>
      <c r="EB5" s="69">
        <v>445.67340100000001</v>
      </c>
      <c r="EC5" s="69">
        <v>726.139588</v>
      </c>
      <c r="ED5" s="69">
        <v>524.26159700000005</v>
      </c>
      <c r="EE5" s="69">
        <v>337.83224499999994</v>
      </c>
      <c r="EF5" s="69">
        <v>4342.5913570000002</v>
      </c>
      <c r="EG5" s="69"/>
      <c r="EH5" s="7">
        <v>2014</v>
      </c>
      <c r="EI5" s="71">
        <v>1.4715579999999999</v>
      </c>
      <c r="EJ5" s="71">
        <v>3.3522759999999998</v>
      </c>
      <c r="EK5" s="71">
        <v>0.50410613886323608</v>
      </c>
      <c r="EL5" s="71">
        <v>1.0347059999999999</v>
      </c>
      <c r="EM5" s="71">
        <v>0.686168</v>
      </c>
      <c r="EN5" s="71">
        <v>2.8278300000000001</v>
      </c>
      <c r="EO5" s="71">
        <v>56.271647999999999</v>
      </c>
      <c r="EP5" s="71"/>
      <c r="EQ5" s="71"/>
      <c r="FJ5" s="54"/>
      <c r="FK5" s="54"/>
      <c r="FL5" s="54"/>
      <c r="FM5" s="54"/>
      <c r="FN5" s="54"/>
      <c r="FO5" s="54"/>
      <c r="FP5" s="54"/>
    </row>
    <row r="6" spans="1:172" customFormat="1" x14ac:dyDescent="0.25">
      <c r="A6" s="7">
        <f t="shared" ref="A6:A25" si="0">A5+1</f>
        <v>2015</v>
      </c>
      <c r="B6" s="69">
        <v>0.52161800000000003</v>
      </c>
      <c r="C6" s="69">
        <v>1.424831</v>
      </c>
      <c r="D6" s="69">
        <v>2.4833000000000001E-2</v>
      </c>
      <c r="E6" s="69">
        <v>0.87512199999999996</v>
      </c>
      <c r="F6" s="69">
        <v>0.23744199999999999</v>
      </c>
      <c r="G6" s="69">
        <v>1.860258</v>
      </c>
      <c r="H6" s="69">
        <v>2.013166</v>
      </c>
      <c r="I6" s="69">
        <v>0.82804500000000003</v>
      </c>
      <c r="J6" s="69">
        <v>0.66152599999999995</v>
      </c>
      <c r="K6" s="69">
        <v>7.1788959999999999</v>
      </c>
      <c r="L6" s="69">
        <v>15.625736999999999</v>
      </c>
      <c r="M6" s="69">
        <v>0.59456200000000003</v>
      </c>
      <c r="N6" s="69">
        <v>1.857755</v>
      </c>
      <c r="O6" s="69">
        <v>0.46364100000000003</v>
      </c>
      <c r="P6" s="69">
        <v>1.6068210000000001</v>
      </c>
      <c r="Q6" s="69">
        <v>8.1849000000000005E-2</v>
      </c>
      <c r="R6" s="69">
        <v>2.6689289999999999</v>
      </c>
      <c r="S6" s="69">
        <v>0.97416499999999995</v>
      </c>
      <c r="T6" s="69">
        <v>5.2454710000000002</v>
      </c>
      <c r="U6" s="69">
        <v>1.294875</v>
      </c>
      <c r="V6" s="69">
        <v>5.5643260000000003</v>
      </c>
      <c r="W6" s="69">
        <v>20.352394</v>
      </c>
      <c r="X6" s="69">
        <v>0.160471</v>
      </c>
      <c r="Y6" s="69">
        <v>0.18004500000000001</v>
      </c>
      <c r="Z6" s="69">
        <v>1.396E-2</v>
      </c>
      <c r="AA6" s="69">
        <v>0.52525100000000002</v>
      </c>
      <c r="AB6" s="69">
        <v>0.61139399999999999</v>
      </c>
      <c r="AC6" s="69">
        <v>0.80971400000000004</v>
      </c>
      <c r="AD6" s="69">
        <v>10.391093</v>
      </c>
      <c r="AE6" s="69">
        <v>0.130413</v>
      </c>
      <c r="AF6" s="69">
        <v>9.7895999999999997E-2</v>
      </c>
      <c r="AG6" s="69">
        <v>1.4521839999999999</v>
      </c>
      <c r="AH6" s="69">
        <v>14.372421000000003</v>
      </c>
      <c r="AI6" s="69">
        <v>0.82012399999999996</v>
      </c>
      <c r="AJ6" s="69">
        <v>0.84175500000000003</v>
      </c>
      <c r="AK6" s="69">
        <v>0.15379599999999999</v>
      </c>
      <c r="AL6" s="69">
        <v>1.484596</v>
      </c>
      <c r="AM6" s="69">
        <v>1.1151070000000001</v>
      </c>
      <c r="AN6" s="69">
        <v>0.57475699999999996</v>
      </c>
      <c r="AO6" s="69">
        <v>8.0914149999999996</v>
      </c>
      <c r="AP6" s="69">
        <v>0.25640099999999999</v>
      </c>
      <c r="AQ6" s="69">
        <v>0.44886799999999999</v>
      </c>
      <c r="AR6" s="69">
        <v>2.1340170000000001</v>
      </c>
      <c r="AS6" s="69">
        <v>15.920836</v>
      </c>
      <c r="AT6" s="69">
        <v>0.12545899999999999</v>
      </c>
      <c r="AU6" s="69">
        <v>1.328695</v>
      </c>
      <c r="AV6" s="69">
        <v>2.3210999999999999E-2</v>
      </c>
      <c r="AW6" s="69">
        <v>2.3104770000000001</v>
      </c>
      <c r="AX6" s="69">
        <v>0.17220299999999999</v>
      </c>
      <c r="AY6" s="69">
        <v>2.0985510000000001</v>
      </c>
      <c r="AZ6" s="69">
        <v>1.304114</v>
      </c>
      <c r="BA6" s="69">
        <v>1.987033</v>
      </c>
      <c r="BB6" s="69">
        <v>0.66783199999999998</v>
      </c>
      <c r="BC6" s="69">
        <v>0.49376900000000001</v>
      </c>
      <c r="BD6" s="69">
        <v>10.511344000000001</v>
      </c>
      <c r="BE6" s="69">
        <v>0.45437</v>
      </c>
      <c r="BF6" s="69">
        <v>0.41936600000000002</v>
      </c>
      <c r="BG6" s="69">
        <v>2.9075E-2</v>
      </c>
      <c r="BH6" s="69">
        <v>0.64754</v>
      </c>
      <c r="BI6" s="69">
        <v>0.16275999999999999</v>
      </c>
      <c r="BJ6" s="69">
        <v>0.924176</v>
      </c>
      <c r="BK6" s="69">
        <v>0.58406899999999995</v>
      </c>
      <c r="BL6" s="69">
        <v>0.21184700000000001</v>
      </c>
      <c r="BM6" s="69">
        <v>0.70374099999999995</v>
      </c>
      <c r="BN6" s="69">
        <v>2.3881579999999998</v>
      </c>
      <c r="BO6" s="69">
        <v>6.5251019999999995</v>
      </c>
      <c r="BP6" s="69">
        <v>0.30985499999999999</v>
      </c>
      <c r="BQ6" s="69">
        <v>1.101764</v>
      </c>
      <c r="BR6" s="69">
        <v>4.5984999999999998E-2</v>
      </c>
      <c r="BS6" s="69">
        <v>3.382196</v>
      </c>
      <c r="BT6" s="69">
        <v>6.8627999999999995E-2</v>
      </c>
      <c r="BU6" s="69">
        <v>1.9408259999999999</v>
      </c>
      <c r="BV6" s="69">
        <v>0.63105500000000003</v>
      </c>
      <c r="BW6" s="69">
        <v>2.4643600000000001</v>
      </c>
      <c r="BX6" s="69">
        <v>0.382102</v>
      </c>
      <c r="BY6" s="69">
        <v>3.7630479999999999</v>
      </c>
      <c r="BZ6" s="69">
        <v>14.089819</v>
      </c>
      <c r="CA6" s="69">
        <v>0.75799099999999997</v>
      </c>
      <c r="CB6" s="69">
        <v>0.82916900000000004</v>
      </c>
      <c r="CC6" s="69">
        <v>3.6573000000000001E-2</v>
      </c>
      <c r="CD6" s="69">
        <v>3.055542</v>
      </c>
      <c r="CE6" s="69">
        <v>2.1453E-2</v>
      </c>
      <c r="CF6" s="69">
        <v>2.0690189999999999</v>
      </c>
      <c r="CG6" s="69">
        <v>0.30894300000000002</v>
      </c>
      <c r="CH6" s="69">
        <v>3.1667529999999999</v>
      </c>
      <c r="CI6" s="69">
        <v>0.86948899999999996</v>
      </c>
      <c r="CJ6" s="69">
        <v>3.703017</v>
      </c>
      <c r="CK6" s="69">
        <v>14.817948999999999</v>
      </c>
      <c r="CL6" s="69">
        <v>1.172982</v>
      </c>
      <c r="CM6" s="69">
        <v>0.84640599999999999</v>
      </c>
      <c r="CN6" s="69">
        <v>0.26596199999999998</v>
      </c>
      <c r="CO6" s="69">
        <v>2.1150479999999998</v>
      </c>
      <c r="CP6" s="69">
        <v>8.6845000000000006E-2</v>
      </c>
      <c r="CQ6" s="69">
        <v>3.552889</v>
      </c>
      <c r="CR6" s="69">
        <v>4.9829549999999996</v>
      </c>
      <c r="CS6" s="69">
        <v>1.2515350000000001</v>
      </c>
      <c r="CT6" s="69">
        <v>0.94369400000000003</v>
      </c>
      <c r="CU6" s="69">
        <v>7.256475</v>
      </c>
      <c r="CV6" s="69">
        <v>22.474791000000003</v>
      </c>
      <c r="CW6" s="69">
        <v>0.25962800000000003</v>
      </c>
      <c r="CX6" s="69">
        <v>5.2714999999999998E-2</v>
      </c>
      <c r="CY6" s="69">
        <v>6.77E-3</v>
      </c>
      <c r="CZ6" s="69">
        <v>0.161799</v>
      </c>
      <c r="DA6" s="69">
        <v>0</v>
      </c>
      <c r="DB6" s="69">
        <v>1.7278439999999999</v>
      </c>
      <c r="DC6" s="69">
        <v>0.134631</v>
      </c>
      <c r="DD6" s="69">
        <v>0.47174300000000002</v>
      </c>
      <c r="DE6" s="69">
        <v>9.3127000000000001E-2</v>
      </c>
      <c r="DF6" s="69">
        <v>2.5948669999999998</v>
      </c>
      <c r="DG6" s="69">
        <v>5.5031239999999997</v>
      </c>
      <c r="DH6" s="69">
        <v>0.11404300000000001</v>
      </c>
      <c r="DI6" s="69">
        <v>0.29501500000000003</v>
      </c>
      <c r="DJ6" s="69">
        <v>0.107014</v>
      </c>
      <c r="DK6" s="69">
        <v>0.44603100000000001</v>
      </c>
      <c r="DL6" s="69">
        <v>3.0794999999999999E-2</v>
      </c>
      <c r="DM6" s="69">
        <v>1.554583</v>
      </c>
      <c r="DN6" s="69">
        <v>0.62621300000000002</v>
      </c>
      <c r="DO6" s="69">
        <v>0.96658200000000005</v>
      </c>
      <c r="DP6" s="69">
        <v>0.62723600000000002</v>
      </c>
      <c r="DQ6" s="69">
        <v>2.8665919999999998</v>
      </c>
      <c r="DR6" s="70">
        <v>7.6341039999999998</v>
      </c>
      <c r="DT6" s="7">
        <v>2015</v>
      </c>
      <c r="DU6" s="69">
        <v>632.023865</v>
      </c>
      <c r="DV6" s="69">
        <v>658.363831</v>
      </c>
      <c r="DW6" s="69">
        <v>110.61960599999999</v>
      </c>
      <c r="DX6" s="69">
        <v>130.863373</v>
      </c>
      <c r="DY6" s="69">
        <v>174.53282199999998</v>
      </c>
      <c r="DZ6" s="69">
        <v>213.029068</v>
      </c>
      <c r="EA6" s="69">
        <v>398.522583</v>
      </c>
      <c r="EB6" s="69">
        <v>446.06771900000001</v>
      </c>
      <c r="EC6" s="69">
        <v>729.49322500000005</v>
      </c>
      <c r="ED6" s="69">
        <v>527.20050000000003</v>
      </c>
      <c r="EE6" s="69">
        <v>340.19189499999999</v>
      </c>
      <c r="EF6" s="69">
        <v>4360.9084870000006</v>
      </c>
      <c r="EG6" s="69"/>
      <c r="EH6" s="7">
        <v>2015</v>
      </c>
      <c r="EI6" s="71">
        <v>1.5174270000000001</v>
      </c>
      <c r="EJ6" s="71">
        <v>3.3859400000000002</v>
      </c>
      <c r="EK6" s="71">
        <v>0.50803100000000001</v>
      </c>
      <c r="EL6" s="71">
        <v>1.04888</v>
      </c>
      <c r="EM6" s="71">
        <v>0.68741099999999999</v>
      </c>
      <c r="EN6" s="71">
        <v>2.8628749999999998</v>
      </c>
      <c r="EO6" s="71">
        <v>58.208148999999999</v>
      </c>
      <c r="EP6" s="71"/>
      <c r="EQ6" s="71"/>
      <c r="FJ6" s="54"/>
      <c r="FK6" s="54"/>
      <c r="FL6" s="54"/>
      <c r="FM6" s="54"/>
      <c r="FN6" s="54"/>
      <c r="FO6" s="54"/>
      <c r="FP6" s="54"/>
    </row>
    <row r="7" spans="1:172" customFormat="1" x14ac:dyDescent="0.25">
      <c r="A7" s="7">
        <f t="shared" si="0"/>
        <v>2016</v>
      </c>
      <c r="B7" s="69">
        <v>0.47954799999999997</v>
      </c>
      <c r="C7" s="69">
        <v>1.605421</v>
      </c>
      <c r="D7" s="69">
        <v>2.4152E-2</v>
      </c>
      <c r="E7" s="69">
        <v>0.83960999999999997</v>
      </c>
      <c r="F7" s="69">
        <v>0.23375699999999999</v>
      </c>
      <c r="G7" s="69">
        <v>1.6871179999999999</v>
      </c>
      <c r="H7" s="69">
        <v>1.982605</v>
      </c>
      <c r="I7" s="69">
        <v>0.82292900000000002</v>
      </c>
      <c r="J7" s="69">
        <v>0.63602899999999996</v>
      </c>
      <c r="K7" s="69">
        <v>7.118017</v>
      </c>
      <c r="L7" s="69">
        <v>15.429186000000001</v>
      </c>
      <c r="M7" s="69">
        <v>0.58292600000000006</v>
      </c>
      <c r="N7" s="69">
        <v>2.094255</v>
      </c>
      <c r="O7" s="69">
        <v>0.45100699999999999</v>
      </c>
      <c r="P7" s="69">
        <v>1.5374760000000001</v>
      </c>
      <c r="Q7" s="69">
        <v>8.0738000000000004E-2</v>
      </c>
      <c r="R7" s="69">
        <v>2.577102</v>
      </c>
      <c r="S7" s="69">
        <v>0.96455999999999997</v>
      </c>
      <c r="T7" s="69">
        <v>5.2549799999999998</v>
      </c>
      <c r="U7" s="69">
        <v>1.254977</v>
      </c>
      <c r="V7" s="69">
        <v>5.5079650000000004</v>
      </c>
      <c r="W7" s="69">
        <v>20.305986000000001</v>
      </c>
      <c r="X7" s="69">
        <v>0.14378199999999999</v>
      </c>
      <c r="Y7" s="69">
        <v>0.20388800000000001</v>
      </c>
      <c r="Z7" s="69">
        <v>1.366E-2</v>
      </c>
      <c r="AA7" s="69">
        <v>0.508382</v>
      </c>
      <c r="AB7" s="69">
        <v>0.60544799999999999</v>
      </c>
      <c r="AC7" s="69">
        <v>0.78085000000000004</v>
      </c>
      <c r="AD7" s="69">
        <v>10.373957000000001</v>
      </c>
      <c r="AE7" s="69">
        <v>0.130077</v>
      </c>
      <c r="AF7" s="69">
        <v>9.4463000000000005E-2</v>
      </c>
      <c r="AG7" s="69">
        <v>1.439527</v>
      </c>
      <c r="AH7" s="69">
        <v>14.294034</v>
      </c>
      <c r="AI7" s="69">
        <v>0.72373600000000005</v>
      </c>
      <c r="AJ7" s="69">
        <v>0.95413899999999996</v>
      </c>
      <c r="AK7" s="69">
        <v>0.14877000000000001</v>
      </c>
      <c r="AL7" s="69">
        <v>1.4345060000000001</v>
      </c>
      <c r="AM7" s="69">
        <v>1.103645</v>
      </c>
      <c r="AN7" s="69">
        <v>0.536999</v>
      </c>
      <c r="AO7" s="69">
        <v>7.9704319999999997</v>
      </c>
      <c r="AP7" s="69">
        <v>0.25574000000000002</v>
      </c>
      <c r="AQ7" s="69">
        <v>0.43313000000000001</v>
      </c>
      <c r="AR7" s="69">
        <v>2.1175600000000001</v>
      </c>
      <c r="AS7" s="69">
        <v>15.678656999999998</v>
      </c>
      <c r="AT7" s="69">
        <v>0.112704</v>
      </c>
      <c r="AU7" s="69">
        <v>1.506694</v>
      </c>
      <c r="AV7" s="69">
        <v>2.2464999999999999E-2</v>
      </c>
      <c r="AW7" s="69">
        <v>2.234899</v>
      </c>
      <c r="AX7" s="69">
        <v>0.17121500000000001</v>
      </c>
      <c r="AY7" s="69">
        <v>2.0198480000000001</v>
      </c>
      <c r="AZ7" s="69">
        <v>1.2957780000000001</v>
      </c>
      <c r="BA7" s="69">
        <v>2.0009800000000002</v>
      </c>
      <c r="BB7" s="69">
        <v>0.65061800000000003</v>
      </c>
      <c r="BC7" s="69">
        <v>0.53136700000000003</v>
      </c>
      <c r="BD7" s="69">
        <v>10.546567999999999</v>
      </c>
      <c r="BE7" s="69">
        <v>0.40813899999999997</v>
      </c>
      <c r="BF7" s="69">
        <v>0.47838900000000001</v>
      </c>
      <c r="BG7" s="69">
        <v>2.8486999999999998E-2</v>
      </c>
      <c r="BH7" s="69">
        <v>0.62468900000000005</v>
      </c>
      <c r="BI7" s="69">
        <v>0.162496</v>
      </c>
      <c r="BJ7" s="69">
        <v>0.87315299999999996</v>
      </c>
      <c r="BK7" s="69">
        <v>0.58213000000000004</v>
      </c>
      <c r="BL7" s="69">
        <v>0.214592</v>
      </c>
      <c r="BM7" s="69">
        <v>0.68964400000000003</v>
      </c>
      <c r="BN7" s="69">
        <v>2.3944239999999999</v>
      </c>
      <c r="BO7" s="69">
        <v>6.456143</v>
      </c>
      <c r="BP7" s="69">
        <v>0.278005</v>
      </c>
      <c r="BQ7" s="69">
        <v>1.246523</v>
      </c>
      <c r="BR7" s="69">
        <v>4.5022E-2</v>
      </c>
      <c r="BS7" s="69">
        <v>3.2932380000000001</v>
      </c>
      <c r="BT7" s="69">
        <v>6.7965999999999999E-2</v>
      </c>
      <c r="BU7" s="69">
        <v>1.839461</v>
      </c>
      <c r="BV7" s="69">
        <v>0.62056800000000001</v>
      </c>
      <c r="BW7" s="69">
        <v>2.4515850000000001</v>
      </c>
      <c r="BX7" s="69">
        <v>0.36774200000000001</v>
      </c>
      <c r="BY7" s="69">
        <v>3.7294429999999998</v>
      </c>
      <c r="BZ7" s="69">
        <v>13.939553</v>
      </c>
      <c r="CA7" s="69">
        <v>0.68147500000000005</v>
      </c>
      <c r="CB7" s="69">
        <v>0.93985399999999997</v>
      </c>
      <c r="CC7" s="69">
        <v>3.5709999999999999E-2</v>
      </c>
      <c r="CD7" s="69">
        <v>2.9718499999999999</v>
      </c>
      <c r="CE7" s="69">
        <v>2.1267000000000001E-2</v>
      </c>
      <c r="CF7" s="69">
        <v>1.974861</v>
      </c>
      <c r="CG7" s="69">
        <v>0.30455100000000002</v>
      </c>
      <c r="CH7" s="69">
        <v>3.153664</v>
      </c>
      <c r="CI7" s="69">
        <v>0.837696</v>
      </c>
      <c r="CJ7" s="69">
        <v>3.683354</v>
      </c>
      <c r="CK7" s="69">
        <v>14.604281999999998</v>
      </c>
      <c r="CL7" s="69">
        <v>1.054767</v>
      </c>
      <c r="CM7" s="69">
        <v>0.95442000000000005</v>
      </c>
      <c r="CN7" s="69">
        <v>0.26186300000000001</v>
      </c>
      <c r="CO7" s="69">
        <v>2.053375</v>
      </c>
      <c r="CP7" s="69">
        <v>8.6420999999999998E-2</v>
      </c>
      <c r="CQ7" s="69">
        <v>3.3742740000000002</v>
      </c>
      <c r="CR7" s="69">
        <v>4.9387559999999997</v>
      </c>
      <c r="CS7" s="69">
        <v>1.251779</v>
      </c>
      <c r="CT7" s="69">
        <v>0.91313900000000003</v>
      </c>
      <c r="CU7" s="69">
        <v>7.218801</v>
      </c>
      <c r="CV7" s="69">
        <v>22.107595</v>
      </c>
      <c r="CW7" s="69">
        <v>0.23423099999999999</v>
      </c>
      <c r="CX7" s="69">
        <v>6.0249999999999998E-2</v>
      </c>
      <c r="CY7" s="69">
        <v>6.6270000000000001E-3</v>
      </c>
      <c r="CZ7" s="69">
        <v>0.15793399999999999</v>
      </c>
      <c r="DA7" s="69">
        <v>0</v>
      </c>
      <c r="DB7" s="69">
        <v>1.65689</v>
      </c>
      <c r="DC7" s="69">
        <v>0.13359299999999999</v>
      </c>
      <c r="DD7" s="69">
        <v>0.471914</v>
      </c>
      <c r="DE7" s="69">
        <v>9.0125999999999998E-2</v>
      </c>
      <c r="DF7" s="69">
        <v>2.6243080000000001</v>
      </c>
      <c r="DG7" s="69">
        <v>5.435873</v>
      </c>
      <c r="DH7" s="69">
        <v>0.103114</v>
      </c>
      <c r="DI7" s="69">
        <v>0.33615499999999998</v>
      </c>
      <c r="DJ7" s="69">
        <v>0.105155</v>
      </c>
      <c r="DK7" s="69">
        <v>0.43438300000000002</v>
      </c>
      <c r="DL7" s="69">
        <v>3.0654000000000001E-2</v>
      </c>
      <c r="DM7" s="69">
        <v>1.5036769999999999</v>
      </c>
      <c r="DN7" s="69">
        <v>0.62130200000000002</v>
      </c>
      <c r="DO7" s="69">
        <v>0.96979899999999997</v>
      </c>
      <c r="DP7" s="69">
        <v>0.60882899999999995</v>
      </c>
      <c r="DQ7" s="69">
        <v>2.8667950000000002</v>
      </c>
      <c r="DR7" s="70">
        <v>7.5798629999999996</v>
      </c>
      <c r="DT7" s="7">
        <v>2016</v>
      </c>
      <c r="DU7" s="69">
        <v>631.46582000000001</v>
      </c>
      <c r="DV7" s="69">
        <v>663.07116699999995</v>
      </c>
      <c r="DW7" s="69">
        <v>110.922088</v>
      </c>
      <c r="DX7" s="69">
        <v>131.22120700000002</v>
      </c>
      <c r="DY7" s="69">
        <v>176.694198</v>
      </c>
      <c r="DZ7" s="69">
        <v>216.93885799999998</v>
      </c>
      <c r="EA7" s="69">
        <v>398.56881699999997</v>
      </c>
      <c r="EB7" s="69">
        <v>446.59060599999998</v>
      </c>
      <c r="EC7" s="69">
        <v>733.52264500000001</v>
      </c>
      <c r="ED7" s="69">
        <v>530.20147699999995</v>
      </c>
      <c r="EE7" s="69">
        <v>343.14245599999998</v>
      </c>
      <c r="EF7" s="69">
        <v>4382.3393390000001</v>
      </c>
      <c r="EG7" s="69"/>
      <c r="EH7" s="7">
        <v>2016</v>
      </c>
      <c r="EI7" s="71">
        <v>1.562433</v>
      </c>
      <c r="EJ7" s="71">
        <v>3.416506</v>
      </c>
      <c r="EK7" s="71">
        <v>0.51747600000000005</v>
      </c>
      <c r="EL7" s="71">
        <v>1.0631740000000001</v>
      </c>
      <c r="EM7" s="71">
        <v>0.68854899999999997</v>
      </c>
      <c r="EN7" s="71">
        <v>2.8943599999999998</v>
      </c>
      <c r="EO7" s="71">
        <v>61.266173999999999</v>
      </c>
      <c r="EP7" s="71"/>
      <c r="EQ7" s="71"/>
      <c r="FP7" s="54"/>
    </row>
    <row r="8" spans="1:172" customFormat="1" ht="13" x14ac:dyDescent="0.3">
      <c r="A8" s="7">
        <f t="shared" si="0"/>
        <v>2017</v>
      </c>
      <c r="B8" s="69">
        <v>0.49629099999999998</v>
      </c>
      <c r="C8" s="69">
        <v>1.1055360000000001</v>
      </c>
      <c r="D8" s="69">
        <v>2.3566E-2</v>
      </c>
      <c r="E8" s="69">
        <v>0.80768799999999996</v>
      </c>
      <c r="F8" s="69">
        <v>0.23083400000000001</v>
      </c>
      <c r="G8" s="69">
        <v>1.5713900000000001</v>
      </c>
      <c r="H8" s="69">
        <v>1.9577279999999999</v>
      </c>
      <c r="I8" s="69">
        <v>0.81925000000000003</v>
      </c>
      <c r="J8" s="69">
        <v>0.61327799999999999</v>
      </c>
      <c r="K8" s="69">
        <v>7.0576100000000004</v>
      </c>
      <c r="L8" s="69">
        <v>14.683171000000002</v>
      </c>
      <c r="M8" s="69">
        <v>0.64258099999999996</v>
      </c>
      <c r="N8" s="69">
        <v>1.4411639999999999</v>
      </c>
      <c r="O8" s="69">
        <v>0.43975199999999998</v>
      </c>
      <c r="P8" s="69">
        <v>1.4750030000000001</v>
      </c>
      <c r="Q8" s="69">
        <v>7.9840999999999995E-2</v>
      </c>
      <c r="R8" s="69">
        <v>2.5132560000000002</v>
      </c>
      <c r="S8" s="69">
        <v>0.95710300000000004</v>
      </c>
      <c r="T8" s="69">
        <v>5.2697729999999998</v>
      </c>
      <c r="U8" s="69">
        <v>1.218942</v>
      </c>
      <c r="V8" s="69">
        <v>5.4683349999999997</v>
      </c>
      <c r="W8" s="69">
        <v>19.505749999999999</v>
      </c>
      <c r="X8" s="69">
        <v>0.14436299999999999</v>
      </c>
      <c r="Y8" s="69">
        <v>0.14075699999999999</v>
      </c>
      <c r="Z8" s="69">
        <v>1.3388000000000001E-2</v>
      </c>
      <c r="AA8" s="69">
        <v>0.49296899999999999</v>
      </c>
      <c r="AB8" s="69">
        <v>0.60034200000000004</v>
      </c>
      <c r="AC8" s="69">
        <v>0.75916899999999998</v>
      </c>
      <c r="AD8" s="69">
        <v>10.348139</v>
      </c>
      <c r="AE8" s="69">
        <v>0.12969900000000001</v>
      </c>
      <c r="AF8" s="69">
        <v>9.1227000000000003E-2</v>
      </c>
      <c r="AG8" s="69">
        <v>1.426563</v>
      </c>
      <c r="AH8" s="69">
        <v>14.146616</v>
      </c>
      <c r="AI8" s="69">
        <v>0.717167</v>
      </c>
      <c r="AJ8" s="69">
        <v>0.65949199999999997</v>
      </c>
      <c r="AK8" s="69">
        <v>0.14427400000000001</v>
      </c>
      <c r="AL8" s="69">
        <v>1.3887560000000001</v>
      </c>
      <c r="AM8" s="69">
        <v>1.093882</v>
      </c>
      <c r="AN8" s="69">
        <v>0.51499099999999998</v>
      </c>
      <c r="AO8" s="69">
        <v>7.859553</v>
      </c>
      <c r="AP8" s="69">
        <v>0.254996</v>
      </c>
      <c r="AQ8" s="69">
        <v>0.418292</v>
      </c>
      <c r="AR8" s="69">
        <v>2.0984240000000001</v>
      </c>
      <c r="AS8" s="69">
        <v>15.149827</v>
      </c>
      <c r="AT8" s="69">
        <v>0.113311</v>
      </c>
      <c r="AU8" s="69">
        <v>1.042778</v>
      </c>
      <c r="AV8" s="69">
        <v>2.1654E-2</v>
      </c>
      <c r="AW8" s="69">
        <v>2.1654110000000002</v>
      </c>
      <c r="AX8" s="69">
        <v>0.17006599999999999</v>
      </c>
      <c r="AY8" s="69">
        <v>1.9591000000000001</v>
      </c>
      <c r="AZ8" s="69">
        <v>1.284818</v>
      </c>
      <c r="BA8" s="69">
        <v>2.0067089999999999</v>
      </c>
      <c r="BB8" s="69">
        <v>0.63196699999999995</v>
      </c>
      <c r="BC8" s="69">
        <v>0.38080000000000003</v>
      </c>
      <c r="BD8" s="69">
        <v>9.7766139999999986</v>
      </c>
      <c r="BE8" s="69">
        <v>0.410829</v>
      </c>
      <c r="BF8" s="69">
        <v>0.33202599999999999</v>
      </c>
      <c r="BG8" s="69">
        <v>2.8013E-2</v>
      </c>
      <c r="BH8" s="69">
        <v>0.60385500000000003</v>
      </c>
      <c r="BI8" s="69">
        <v>0.162463</v>
      </c>
      <c r="BJ8" s="69">
        <v>0.83967800000000004</v>
      </c>
      <c r="BK8" s="69">
        <v>0.58110700000000004</v>
      </c>
      <c r="BL8" s="69">
        <v>0.217225</v>
      </c>
      <c r="BM8" s="69">
        <v>0.67615800000000004</v>
      </c>
      <c r="BN8" s="69">
        <v>2.3928400000000001</v>
      </c>
      <c r="BO8" s="69">
        <v>6.2441940000000002</v>
      </c>
      <c r="BP8" s="69">
        <v>0.28003899999999998</v>
      </c>
      <c r="BQ8" s="69">
        <v>0.86277700000000002</v>
      </c>
      <c r="BR8" s="69">
        <v>4.419E-2</v>
      </c>
      <c r="BS8" s="69">
        <v>3.2159089999999999</v>
      </c>
      <c r="BT8" s="69">
        <v>6.7501000000000005E-2</v>
      </c>
      <c r="BU8" s="69">
        <v>1.7634909999999999</v>
      </c>
      <c r="BV8" s="69">
        <v>0.61187100000000005</v>
      </c>
      <c r="BW8" s="69">
        <v>2.442361</v>
      </c>
      <c r="BX8" s="69">
        <v>0.35483999999999999</v>
      </c>
      <c r="BY8" s="69">
        <v>3.6809799999999999</v>
      </c>
      <c r="BZ8" s="69">
        <v>13.323959</v>
      </c>
      <c r="CA8" s="69">
        <v>0.68803800000000004</v>
      </c>
      <c r="CB8" s="69">
        <v>0.65097000000000005</v>
      </c>
      <c r="CC8" s="69">
        <v>3.4999000000000002E-2</v>
      </c>
      <c r="CD8" s="69">
        <v>2.8980480000000002</v>
      </c>
      <c r="CE8" s="69">
        <v>2.1135000000000001E-2</v>
      </c>
      <c r="CF8" s="69">
        <v>1.900102</v>
      </c>
      <c r="CG8" s="69">
        <v>0.30085299999999998</v>
      </c>
      <c r="CH8" s="69">
        <v>3.1435970000000002</v>
      </c>
      <c r="CI8" s="69">
        <v>0.80876899999999996</v>
      </c>
      <c r="CJ8" s="69">
        <v>3.661063</v>
      </c>
      <c r="CK8" s="69">
        <v>14.107574</v>
      </c>
      <c r="CL8" s="69">
        <v>1.062802</v>
      </c>
      <c r="CM8" s="69">
        <v>0.65577399999999997</v>
      </c>
      <c r="CN8" s="69">
        <v>0.25857799999999997</v>
      </c>
      <c r="CO8" s="69">
        <v>1.997001</v>
      </c>
      <c r="CP8" s="69">
        <v>8.6140999999999995E-2</v>
      </c>
      <c r="CQ8" s="69">
        <v>3.2425739999999998</v>
      </c>
      <c r="CR8" s="69">
        <v>4.8998970000000002</v>
      </c>
      <c r="CS8" s="69">
        <v>1.2520199999999999</v>
      </c>
      <c r="CT8" s="69">
        <v>0.88459900000000002</v>
      </c>
      <c r="CU8" s="69">
        <v>7.1687539999999998</v>
      </c>
      <c r="CV8" s="69">
        <v>21.508140000000001</v>
      </c>
      <c r="CW8" s="69">
        <v>0.23844799999999999</v>
      </c>
      <c r="CX8" s="69">
        <v>4.2498000000000001E-2</v>
      </c>
      <c r="CY8" s="69">
        <v>6.5329999999999997E-3</v>
      </c>
      <c r="CZ8" s="69">
        <v>0.15496499999999999</v>
      </c>
      <c r="DA8" s="69">
        <v>0</v>
      </c>
      <c r="DB8" s="69">
        <v>1.6092759999999999</v>
      </c>
      <c r="DC8" s="69">
        <v>0.13358999999999999</v>
      </c>
      <c r="DD8" s="69">
        <v>0.47557899999999997</v>
      </c>
      <c r="DE8" s="69">
        <v>8.7970999999999994E-2</v>
      </c>
      <c r="DF8" s="69">
        <v>2.6659350000000002</v>
      </c>
      <c r="DG8" s="69">
        <v>5.4147949999999998</v>
      </c>
      <c r="DH8" s="69">
        <v>0.10488500000000001</v>
      </c>
      <c r="DI8" s="69">
        <v>0.23465</v>
      </c>
      <c r="DJ8" s="69">
        <v>0.103806</v>
      </c>
      <c r="DK8" s="69">
        <v>0.42474600000000001</v>
      </c>
      <c r="DL8" s="69">
        <v>3.0671E-2</v>
      </c>
      <c r="DM8" s="69">
        <v>1.4747410000000001</v>
      </c>
      <c r="DN8" s="69">
        <v>0.61976600000000004</v>
      </c>
      <c r="DO8" s="69">
        <v>0.977267</v>
      </c>
      <c r="DP8" s="69">
        <v>0.59422900000000001</v>
      </c>
      <c r="DQ8" s="69">
        <v>2.842409</v>
      </c>
      <c r="DR8" s="70">
        <v>7.4071699999999998</v>
      </c>
      <c r="DT8" s="7">
        <v>2017</v>
      </c>
      <c r="DU8" s="69">
        <v>630.99371399999995</v>
      </c>
      <c r="DV8" s="69">
        <v>667.42511000000002</v>
      </c>
      <c r="DW8" s="69">
        <v>111.01315299999999</v>
      </c>
      <c r="DX8" s="69">
        <v>131.32893300000001</v>
      </c>
      <c r="DY8" s="69">
        <v>177.86293000000001</v>
      </c>
      <c r="DZ8" s="69">
        <v>220.42216500000001</v>
      </c>
      <c r="EA8" s="69">
        <v>398.55447400000003</v>
      </c>
      <c r="EB8" s="69">
        <v>446.83023000000003</v>
      </c>
      <c r="EC8" s="69">
        <v>736.40802000000008</v>
      </c>
      <c r="ED8" s="69">
        <v>536.31823700000007</v>
      </c>
      <c r="EE8" s="69">
        <v>347.078461</v>
      </c>
      <c r="EF8" s="69">
        <v>4404.2354269999996</v>
      </c>
      <c r="EG8" s="69"/>
      <c r="EH8" s="7">
        <v>2017</v>
      </c>
      <c r="EI8" s="71">
        <v>1.5655489276835906</v>
      </c>
      <c r="EJ8" s="71">
        <v>3.4481980000000001</v>
      </c>
      <c r="EK8" s="71">
        <v>0.52669999999999995</v>
      </c>
      <c r="EL8" s="71">
        <v>1.0795090000000001</v>
      </c>
      <c r="EM8" s="71">
        <v>0.68958799999999998</v>
      </c>
      <c r="EN8" s="71">
        <v>2.9225889999999999</v>
      </c>
      <c r="EO8" s="71">
        <v>64.060654</v>
      </c>
      <c r="EP8" s="71"/>
      <c r="EQ8" s="71"/>
      <c r="FJ8" s="4"/>
      <c r="FK8" s="4"/>
      <c r="FL8" s="4"/>
      <c r="FM8" s="4"/>
      <c r="FN8" s="4"/>
      <c r="FO8" s="4"/>
      <c r="FP8" s="4"/>
    </row>
    <row r="9" spans="1:172" customFormat="1" x14ac:dyDescent="0.25">
      <c r="A9" s="7">
        <f t="shared" si="0"/>
        <v>2018</v>
      </c>
      <c r="B9" s="69">
        <v>0.50711700000000004</v>
      </c>
      <c r="C9" s="69">
        <v>1.6811970000000001</v>
      </c>
      <c r="D9" s="69">
        <v>2.2907E-2</v>
      </c>
      <c r="E9" s="69">
        <v>0.77278599999999997</v>
      </c>
      <c r="F9" s="69">
        <v>0.227075</v>
      </c>
      <c r="G9" s="69">
        <v>1.4843029999999999</v>
      </c>
      <c r="H9" s="69">
        <v>1.9392640000000001</v>
      </c>
      <c r="I9" s="69">
        <v>0.81757400000000002</v>
      </c>
      <c r="J9" s="69">
        <v>0.59363900000000003</v>
      </c>
      <c r="K9" s="69">
        <v>6.992998</v>
      </c>
      <c r="L9" s="69">
        <v>15.03886</v>
      </c>
      <c r="M9" s="69">
        <v>0.66426600000000002</v>
      </c>
      <c r="N9" s="69">
        <v>2.1829149999999999</v>
      </c>
      <c r="O9" s="69">
        <v>0.424008</v>
      </c>
      <c r="P9" s="69">
        <v>1.4067210000000001</v>
      </c>
      <c r="Q9" s="69">
        <v>7.8469999999999998E-2</v>
      </c>
      <c r="R9" s="69">
        <v>2.448569</v>
      </c>
      <c r="S9" s="69">
        <v>0.949604</v>
      </c>
      <c r="T9" s="69">
        <v>5.2802069999999999</v>
      </c>
      <c r="U9" s="69">
        <v>1.1846680000000001</v>
      </c>
      <c r="V9" s="69">
        <v>5.3694569999999997</v>
      </c>
      <c r="W9" s="69">
        <v>19.988885</v>
      </c>
      <c r="X9" s="69">
        <v>0.14724599999999999</v>
      </c>
      <c r="Y9" s="69">
        <v>0.2137</v>
      </c>
      <c r="Z9" s="69">
        <v>1.3042E-2</v>
      </c>
      <c r="AA9" s="69">
        <v>0.47506500000000002</v>
      </c>
      <c r="AB9" s="69">
        <v>0.59155899999999995</v>
      </c>
      <c r="AC9" s="69">
        <v>0.73705100000000001</v>
      </c>
      <c r="AD9" s="69">
        <v>10.292884000000001</v>
      </c>
      <c r="AE9" s="69">
        <v>0.12922600000000001</v>
      </c>
      <c r="AF9" s="69">
        <v>8.8164999999999993E-2</v>
      </c>
      <c r="AG9" s="69">
        <v>1.4160790000000001</v>
      </c>
      <c r="AH9" s="69">
        <v>14.104016999999999</v>
      </c>
      <c r="AI9" s="69">
        <v>0.72972000000000004</v>
      </c>
      <c r="AJ9" s="69">
        <v>1.0029030000000001</v>
      </c>
      <c r="AK9" s="69">
        <v>0.13869600000000001</v>
      </c>
      <c r="AL9" s="69">
        <v>1.3362149999999999</v>
      </c>
      <c r="AM9" s="69">
        <v>1.077604</v>
      </c>
      <c r="AN9" s="69">
        <v>0.49682100000000001</v>
      </c>
      <c r="AO9" s="69">
        <v>7.7501160000000002</v>
      </c>
      <c r="AP9" s="69">
        <v>0.25406699999999999</v>
      </c>
      <c r="AQ9" s="69">
        <v>0.40425</v>
      </c>
      <c r="AR9" s="69">
        <v>2.073833</v>
      </c>
      <c r="AS9" s="69">
        <v>15.264224999999998</v>
      </c>
      <c r="AT9" s="69">
        <v>0.116386</v>
      </c>
      <c r="AU9" s="69">
        <v>1.581944</v>
      </c>
      <c r="AV9" s="69">
        <v>2.0773E-2</v>
      </c>
      <c r="AW9" s="69">
        <v>2.0853739999999998</v>
      </c>
      <c r="AX9" s="69">
        <v>0.16774700000000001</v>
      </c>
      <c r="AY9" s="69">
        <v>1.8982650000000001</v>
      </c>
      <c r="AZ9" s="69">
        <v>1.272529</v>
      </c>
      <c r="BA9" s="69">
        <v>2.0081549999999999</v>
      </c>
      <c r="BB9" s="69">
        <v>0.613425</v>
      </c>
      <c r="BC9" s="69">
        <v>0.166544</v>
      </c>
      <c r="BD9" s="69">
        <v>9.9311419999999995</v>
      </c>
      <c r="BE9" s="69">
        <v>0.42260700000000001</v>
      </c>
      <c r="BF9" s="69">
        <v>0.50656900000000005</v>
      </c>
      <c r="BG9" s="69">
        <v>2.7390000000000001E-2</v>
      </c>
      <c r="BH9" s="69">
        <v>0.58008700000000002</v>
      </c>
      <c r="BI9" s="69">
        <v>0.16147700000000001</v>
      </c>
      <c r="BJ9" s="69">
        <v>0.80986499999999995</v>
      </c>
      <c r="BK9" s="69">
        <v>0.58033299999999999</v>
      </c>
      <c r="BL9" s="69">
        <v>0.219664</v>
      </c>
      <c r="BM9" s="69">
        <v>0.66321200000000002</v>
      </c>
      <c r="BN9" s="69">
        <v>2.3982779999999999</v>
      </c>
      <c r="BO9" s="69">
        <v>6.3694819999999996</v>
      </c>
      <c r="BP9" s="69">
        <v>0.28869400000000001</v>
      </c>
      <c r="BQ9" s="69">
        <v>1.3130900000000001</v>
      </c>
      <c r="BR9" s="69">
        <v>4.3161999999999999E-2</v>
      </c>
      <c r="BS9" s="69">
        <v>3.1243300000000001</v>
      </c>
      <c r="BT9" s="69">
        <v>6.6711000000000006E-2</v>
      </c>
      <c r="BU9" s="69">
        <v>1.69302</v>
      </c>
      <c r="BV9" s="69">
        <v>0.60418499999999997</v>
      </c>
      <c r="BW9" s="69">
        <v>2.4347840000000001</v>
      </c>
      <c r="BX9" s="69">
        <v>0.34311399999999997</v>
      </c>
      <c r="BY9" s="69">
        <v>3.6527259999999999</v>
      </c>
      <c r="BZ9" s="69">
        <v>13.563815999999999</v>
      </c>
      <c r="CA9" s="69">
        <v>0.70493899999999998</v>
      </c>
      <c r="CB9" s="69">
        <v>0.99284600000000001</v>
      </c>
      <c r="CC9" s="69">
        <v>3.4129E-2</v>
      </c>
      <c r="CD9" s="69">
        <v>2.8110119999999998</v>
      </c>
      <c r="CE9" s="69">
        <v>2.0895E-2</v>
      </c>
      <c r="CF9" s="69">
        <v>1.8278779999999999</v>
      </c>
      <c r="CG9" s="69">
        <v>0.297539</v>
      </c>
      <c r="CH9" s="69">
        <v>3.1348799999999999</v>
      </c>
      <c r="CI9" s="69">
        <v>0.7823</v>
      </c>
      <c r="CJ9" s="69">
        <v>3.6325539999999998</v>
      </c>
      <c r="CK9" s="69">
        <v>14.238971999999997</v>
      </c>
      <c r="CL9" s="69">
        <v>1.087764</v>
      </c>
      <c r="CM9" s="69">
        <v>0.99284399999999995</v>
      </c>
      <c r="CN9" s="69">
        <v>0.25401200000000002</v>
      </c>
      <c r="CO9" s="69">
        <v>1.9308270000000001</v>
      </c>
      <c r="CP9" s="69">
        <v>8.5411000000000001E-2</v>
      </c>
      <c r="CQ9" s="69">
        <v>3.1239530000000002</v>
      </c>
      <c r="CR9" s="69">
        <v>4.866085</v>
      </c>
      <c r="CS9" s="69">
        <v>1.252656</v>
      </c>
      <c r="CT9" s="69">
        <v>0.85846299999999998</v>
      </c>
      <c r="CU9" s="69">
        <v>7.1100729999999999</v>
      </c>
      <c r="CV9" s="69">
        <v>21.562088000000003</v>
      </c>
      <c r="CW9" s="69">
        <v>0.24864700000000001</v>
      </c>
      <c r="CX9" s="69">
        <v>6.5947000000000006E-2</v>
      </c>
      <c r="CY9" s="69">
        <v>6.4190000000000002E-3</v>
      </c>
      <c r="CZ9" s="69">
        <v>0.15137500000000001</v>
      </c>
      <c r="DA9" s="69">
        <v>0</v>
      </c>
      <c r="DB9" s="69">
        <v>1.5650980000000001</v>
      </c>
      <c r="DC9" s="69">
        <v>0.13395199999999999</v>
      </c>
      <c r="DD9" s="69">
        <v>0.48050999999999999</v>
      </c>
      <c r="DE9" s="69">
        <v>8.6212999999999998E-2</v>
      </c>
      <c r="DF9" s="69">
        <v>2.7145450000000002</v>
      </c>
      <c r="DG9" s="69">
        <v>5.4527060000000001</v>
      </c>
      <c r="DH9" s="69">
        <v>0.109068</v>
      </c>
      <c r="DI9" s="69">
        <v>0.36014699999999999</v>
      </c>
      <c r="DJ9" s="69">
        <v>0.101837</v>
      </c>
      <c r="DK9" s="69">
        <v>0.41283599999999998</v>
      </c>
      <c r="DL9" s="69">
        <v>3.0488999999999999E-2</v>
      </c>
      <c r="DM9" s="69">
        <v>1.44309</v>
      </c>
      <c r="DN9" s="69">
        <v>0.61816700000000002</v>
      </c>
      <c r="DO9" s="69">
        <v>0.98342399999999996</v>
      </c>
      <c r="DP9" s="69">
        <v>0.58001000000000003</v>
      </c>
      <c r="DQ9" s="69">
        <v>2.8162539999999998</v>
      </c>
      <c r="DR9" s="70">
        <v>7.4553219999999998</v>
      </c>
      <c r="DT9" s="7">
        <v>2018</v>
      </c>
      <c r="DU9" s="69">
        <v>632.12786899999992</v>
      </c>
      <c r="DV9" s="69">
        <v>671.32147199999997</v>
      </c>
      <c r="DW9" s="69">
        <v>111.03482799999999</v>
      </c>
      <c r="DX9" s="69">
        <v>131.35458400000002</v>
      </c>
      <c r="DY9" s="69">
        <v>178.67648400000002</v>
      </c>
      <c r="DZ9" s="69">
        <v>223.75555399999999</v>
      </c>
      <c r="EA9" s="69">
        <v>398.847961</v>
      </c>
      <c r="EB9" s="69">
        <v>447.306915</v>
      </c>
      <c r="EC9" s="69">
        <v>739.61889700000006</v>
      </c>
      <c r="ED9" s="69">
        <v>543.96545400000002</v>
      </c>
      <c r="EE9" s="69">
        <v>350.60986300000002</v>
      </c>
      <c r="EF9" s="69">
        <v>4428.6198810000005</v>
      </c>
      <c r="EG9" s="69"/>
      <c r="EH9" s="7">
        <v>2018</v>
      </c>
      <c r="EI9" s="71">
        <v>1.5686710693970496</v>
      </c>
      <c r="EJ9" s="71">
        <v>3.4857710000000002</v>
      </c>
      <c r="EK9" s="71">
        <v>0.53542999999999996</v>
      </c>
      <c r="EL9" s="71">
        <v>1.0958600000000001</v>
      </c>
      <c r="EM9" s="71">
        <v>0.69052899999999995</v>
      </c>
      <c r="EN9" s="71">
        <v>2.9441039999999998</v>
      </c>
      <c r="EO9" s="71">
        <v>66.542777999999998</v>
      </c>
      <c r="EP9" s="71"/>
      <c r="EQ9" s="71"/>
      <c r="FJ9" s="20"/>
      <c r="FK9" s="20"/>
      <c r="FL9" s="20"/>
      <c r="FM9" s="20"/>
      <c r="FN9" s="55"/>
      <c r="FO9" s="20"/>
      <c r="FP9" s="20"/>
    </row>
    <row r="10" spans="1:172" customFormat="1" x14ac:dyDescent="0.25">
      <c r="A10" s="7">
        <f t="shared" si="0"/>
        <v>2019</v>
      </c>
      <c r="B10" s="69">
        <v>0.51525200000000004</v>
      </c>
      <c r="C10" s="69">
        <v>1.315923</v>
      </c>
      <c r="D10" s="69">
        <v>2.2429999999999999E-2</v>
      </c>
      <c r="E10" s="69">
        <v>0.74406799999999995</v>
      </c>
      <c r="F10" s="69">
        <v>0.22503500000000001</v>
      </c>
      <c r="G10" s="69">
        <v>1.431765</v>
      </c>
      <c r="H10" s="69">
        <v>1.9361330000000001</v>
      </c>
      <c r="I10" s="69">
        <v>0.821183</v>
      </c>
      <c r="J10" s="69">
        <v>0.57994900000000005</v>
      </c>
      <c r="K10" s="69">
        <v>6.9983190000000004</v>
      </c>
      <c r="L10" s="69">
        <v>14.590057000000002</v>
      </c>
      <c r="M10" s="69">
        <v>0.68148699999999995</v>
      </c>
      <c r="N10" s="69">
        <v>1.6954400000000001</v>
      </c>
      <c r="O10" s="69">
        <v>0.410659</v>
      </c>
      <c r="P10" s="69">
        <v>1.351661</v>
      </c>
      <c r="Q10" s="69">
        <v>7.7449000000000004E-2</v>
      </c>
      <c r="R10" s="69">
        <v>2.40787</v>
      </c>
      <c r="S10" s="69">
        <v>0.94551099999999999</v>
      </c>
      <c r="T10" s="69">
        <v>5.2996049999999997</v>
      </c>
      <c r="U10" s="69">
        <v>1.1564950000000001</v>
      </c>
      <c r="V10" s="69">
        <v>5.3124380000000002</v>
      </c>
      <c r="W10" s="69">
        <v>19.338614999999997</v>
      </c>
      <c r="X10" s="69">
        <v>0.14913799999999999</v>
      </c>
      <c r="Y10" s="69">
        <v>0.166322</v>
      </c>
      <c r="Z10" s="69">
        <v>1.2763999999999999E-2</v>
      </c>
      <c r="AA10" s="69">
        <v>0.46058199999999999</v>
      </c>
      <c r="AB10" s="69">
        <v>0.58555400000000002</v>
      </c>
      <c r="AC10" s="69">
        <v>0.72167000000000003</v>
      </c>
      <c r="AD10" s="69">
        <v>10.265821000000001</v>
      </c>
      <c r="AE10" s="69">
        <v>0.12897400000000001</v>
      </c>
      <c r="AF10" s="69">
        <v>8.5584999999999994E-2</v>
      </c>
      <c r="AG10" s="69">
        <v>1.3957329999999999</v>
      </c>
      <c r="AH10" s="69">
        <v>13.972143000000001</v>
      </c>
      <c r="AI10" s="69">
        <v>0.73655400000000004</v>
      </c>
      <c r="AJ10" s="69">
        <v>0.78121499999999999</v>
      </c>
      <c r="AK10" s="69">
        <v>0.13020599999999999</v>
      </c>
      <c r="AL10" s="69">
        <v>1.2922530000000001</v>
      </c>
      <c r="AM10" s="69">
        <v>1.066147</v>
      </c>
      <c r="AN10" s="69">
        <v>0.48625699999999999</v>
      </c>
      <c r="AO10" s="69">
        <v>7.6694009999999997</v>
      </c>
      <c r="AP10" s="69">
        <v>0.25357099999999999</v>
      </c>
      <c r="AQ10" s="69">
        <v>0.39242300000000002</v>
      </c>
      <c r="AR10" s="69">
        <v>2.0586000000000002</v>
      </c>
      <c r="AS10" s="69">
        <v>14.866627000000003</v>
      </c>
      <c r="AT10" s="69">
        <v>0.118802</v>
      </c>
      <c r="AU10" s="69">
        <v>1.235274</v>
      </c>
      <c r="AV10" s="69">
        <v>1.9553999999999998E-2</v>
      </c>
      <c r="AW10" s="69">
        <v>2.0191870000000001</v>
      </c>
      <c r="AX10" s="69">
        <v>0.16663500000000001</v>
      </c>
      <c r="AY10" s="69">
        <v>1.8646450000000001</v>
      </c>
      <c r="AZ10" s="69">
        <v>1.269706</v>
      </c>
      <c r="BA10" s="69">
        <v>2.0209250000000001</v>
      </c>
      <c r="BB10" s="69">
        <v>0.60043999999999997</v>
      </c>
      <c r="BC10" s="69">
        <v>0.17549300000000001</v>
      </c>
      <c r="BD10" s="69">
        <v>9.4906610000000011</v>
      </c>
      <c r="BE10" s="69">
        <v>0.43255300000000002</v>
      </c>
      <c r="BF10" s="69">
        <v>0.39797300000000002</v>
      </c>
      <c r="BG10" s="69">
        <v>2.657E-2</v>
      </c>
      <c r="BH10" s="69">
        <v>0.56149700000000002</v>
      </c>
      <c r="BI10" s="69">
        <v>0.161333</v>
      </c>
      <c r="BJ10" s="69">
        <v>0.78856999999999999</v>
      </c>
      <c r="BK10" s="69">
        <v>0.58284499999999995</v>
      </c>
      <c r="BL10" s="69">
        <v>0.22289400000000001</v>
      </c>
      <c r="BM10" s="69">
        <v>0.654555</v>
      </c>
      <c r="BN10" s="69">
        <v>2.4063479999999999</v>
      </c>
      <c r="BO10" s="69">
        <v>6.2351379999999992</v>
      </c>
      <c r="BP10" s="69">
        <v>0.29511300000000001</v>
      </c>
      <c r="BQ10" s="69">
        <v>1.023908</v>
      </c>
      <c r="BR10" s="69">
        <v>4.2300999999999998E-2</v>
      </c>
      <c r="BS10" s="69">
        <v>3.051841</v>
      </c>
      <c r="BT10" s="69">
        <v>6.6144999999999995E-2</v>
      </c>
      <c r="BU10" s="69">
        <v>1.650981</v>
      </c>
      <c r="BV10" s="69">
        <v>0.59798300000000004</v>
      </c>
      <c r="BW10" s="69">
        <v>2.4280780000000002</v>
      </c>
      <c r="BX10" s="69">
        <v>0.33280900000000002</v>
      </c>
      <c r="BY10" s="69">
        <v>3.6237810000000001</v>
      </c>
      <c r="BZ10" s="69">
        <v>13.112939999999998</v>
      </c>
      <c r="CA10" s="69">
        <v>0.71534299999999995</v>
      </c>
      <c r="CB10" s="69">
        <v>0.77415</v>
      </c>
      <c r="CC10" s="69">
        <v>3.3410000000000002E-2</v>
      </c>
      <c r="CD10" s="69">
        <v>2.7372860000000001</v>
      </c>
      <c r="CE10" s="69">
        <v>2.0735E-2</v>
      </c>
      <c r="CF10" s="69">
        <v>1.757671</v>
      </c>
      <c r="CG10" s="69">
        <v>0.29505500000000001</v>
      </c>
      <c r="CH10" s="69">
        <v>3.1287050000000001</v>
      </c>
      <c r="CI10" s="69">
        <v>0.75940099999999999</v>
      </c>
      <c r="CJ10" s="69">
        <v>3.6144669999999999</v>
      </c>
      <c r="CK10" s="69">
        <v>13.836223</v>
      </c>
      <c r="CL10" s="69">
        <v>1.1075699999999999</v>
      </c>
      <c r="CM10" s="69">
        <v>0.77185899999999996</v>
      </c>
      <c r="CN10" s="69">
        <v>0.25072699999999998</v>
      </c>
      <c r="CO10" s="69">
        <v>1.8819520000000001</v>
      </c>
      <c r="CP10" s="69">
        <v>8.5094000000000003E-2</v>
      </c>
      <c r="CQ10" s="69">
        <v>3.045318</v>
      </c>
      <c r="CR10" s="69">
        <v>4.8507990000000003</v>
      </c>
      <c r="CS10" s="69">
        <v>1.25604</v>
      </c>
      <c r="CT10" s="69">
        <v>0.83723599999999998</v>
      </c>
      <c r="CU10" s="69">
        <v>7.0737579999999998</v>
      </c>
      <c r="CV10" s="69">
        <v>21.160353000000001</v>
      </c>
      <c r="CW10" s="69">
        <v>0.25470500000000001</v>
      </c>
      <c r="CX10" s="69">
        <v>5.1947E-2</v>
      </c>
      <c r="CY10" s="69">
        <v>6.3429999999999997E-3</v>
      </c>
      <c r="CZ10" s="69">
        <v>0.14718800000000001</v>
      </c>
      <c r="DA10" s="69">
        <v>0</v>
      </c>
      <c r="DB10" s="69">
        <v>1.538573</v>
      </c>
      <c r="DC10" s="69">
        <v>0.134987</v>
      </c>
      <c r="DD10" s="69">
        <v>0.487147</v>
      </c>
      <c r="DE10" s="69">
        <v>8.5013000000000005E-2</v>
      </c>
      <c r="DF10" s="69">
        <v>2.7738260000000001</v>
      </c>
      <c r="DG10" s="69">
        <v>5.4797290000000007</v>
      </c>
      <c r="DH10" s="69">
        <v>0.112565</v>
      </c>
      <c r="DI10" s="69">
        <v>0.28362199999999999</v>
      </c>
      <c r="DJ10" s="69">
        <v>0.10059700000000001</v>
      </c>
      <c r="DK10" s="69">
        <v>0.40339799999999998</v>
      </c>
      <c r="DL10" s="69">
        <v>3.0522000000000001E-2</v>
      </c>
      <c r="DM10" s="69">
        <v>1.4328369999999999</v>
      </c>
      <c r="DN10" s="69">
        <v>0.62085299999999999</v>
      </c>
      <c r="DO10" s="69">
        <v>0.99481799999999998</v>
      </c>
      <c r="DP10" s="69">
        <v>0.57067999999999997</v>
      </c>
      <c r="DQ10" s="69">
        <v>2.8094519999999998</v>
      </c>
      <c r="DR10" s="70">
        <v>7.3593440000000001</v>
      </c>
      <c r="DT10" s="7">
        <v>2019</v>
      </c>
      <c r="DU10" s="69">
        <v>636.93518100000006</v>
      </c>
      <c r="DV10" s="69">
        <v>675.92816200000004</v>
      </c>
      <c r="DW10" s="69">
        <v>111.16990699999999</v>
      </c>
      <c r="DX10" s="69">
        <v>131.51437399999998</v>
      </c>
      <c r="DY10" s="69">
        <v>180.38391099999998</v>
      </c>
      <c r="DZ10" s="69">
        <v>227.76683</v>
      </c>
      <c r="EA10" s="69">
        <v>399.01300000000003</v>
      </c>
      <c r="EB10" s="69">
        <v>447.844086</v>
      </c>
      <c r="EC10" s="69">
        <v>743.97308399999997</v>
      </c>
      <c r="ED10" s="69">
        <v>553.23071299999992</v>
      </c>
      <c r="EE10" s="69">
        <v>355.79879800000003</v>
      </c>
      <c r="EF10" s="69">
        <v>4463.5580459999992</v>
      </c>
      <c r="EG10" s="69"/>
      <c r="EH10" s="7">
        <v>2019</v>
      </c>
      <c r="EI10" s="71">
        <v>1.5717994375328876</v>
      </c>
      <c r="EJ10" s="71">
        <v>3.5212289999999999</v>
      </c>
      <c r="EK10" s="71">
        <v>0.54388499999999995</v>
      </c>
      <c r="EL10" s="71">
        <v>1.112198</v>
      </c>
      <c r="EM10" s="71">
        <v>0.69137899999999997</v>
      </c>
      <c r="EN10" s="71">
        <v>2.9630329999999998</v>
      </c>
      <c r="EO10" s="71">
        <v>68.852385999999996</v>
      </c>
      <c r="EP10" s="71"/>
      <c r="EQ10" s="71"/>
      <c r="FJ10" s="72"/>
      <c r="FK10" s="72"/>
      <c r="FL10" s="72"/>
      <c r="FM10" s="72"/>
      <c r="FN10" s="72"/>
      <c r="FO10" s="72"/>
      <c r="FP10" s="72"/>
    </row>
    <row r="11" spans="1:172" customFormat="1" x14ac:dyDescent="0.25">
      <c r="A11" s="7">
        <f t="shared" si="0"/>
        <v>2020</v>
      </c>
      <c r="B11" s="69">
        <v>0.452185</v>
      </c>
      <c r="C11" s="69">
        <v>1.601764</v>
      </c>
      <c r="D11" s="69">
        <v>2.2010999999999999E-2</v>
      </c>
      <c r="E11" s="69">
        <v>0.720028</v>
      </c>
      <c r="F11" s="69">
        <v>0.223386</v>
      </c>
      <c r="G11" s="69">
        <v>1.3905289999999999</v>
      </c>
      <c r="H11" s="69">
        <v>1.926544</v>
      </c>
      <c r="I11" s="69">
        <v>0.82328599999999996</v>
      </c>
      <c r="J11" s="69">
        <v>0.56796400000000002</v>
      </c>
      <c r="K11" s="69">
        <v>6.9756780000000003</v>
      </c>
      <c r="L11" s="69">
        <v>14.703374999999999</v>
      </c>
      <c r="M11" s="69">
        <v>0.60587999999999997</v>
      </c>
      <c r="N11" s="69">
        <v>2.0729479999999998</v>
      </c>
      <c r="O11" s="69">
        <v>0.40263500000000002</v>
      </c>
      <c r="P11" s="69">
        <v>1.3072250000000001</v>
      </c>
      <c r="Q11" s="69">
        <v>7.6945E-2</v>
      </c>
      <c r="R11" s="69">
        <v>2.3901050000000001</v>
      </c>
      <c r="S11" s="69">
        <v>0.94494800000000001</v>
      </c>
      <c r="T11" s="69">
        <v>5.3491910000000003</v>
      </c>
      <c r="U11" s="69">
        <v>1.140272</v>
      </c>
      <c r="V11" s="69">
        <v>5.559412</v>
      </c>
      <c r="W11" s="69">
        <v>19.849561000000001</v>
      </c>
      <c r="X11" s="69">
        <v>0.13087099999999999</v>
      </c>
      <c r="Y11" s="69">
        <v>0.20327100000000001</v>
      </c>
      <c r="Z11" s="69">
        <v>1.2565E-2</v>
      </c>
      <c r="AA11" s="69">
        <v>0.44922400000000001</v>
      </c>
      <c r="AB11" s="69">
        <v>0.58287699999999998</v>
      </c>
      <c r="AC11" s="69">
        <v>0.712696</v>
      </c>
      <c r="AD11" s="69">
        <v>10.254315</v>
      </c>
      <c r="AE11" s="69">
        <v>0.129302</v>
      </c>
      <c r="AF11" s="69">
        <v>8.3815000000000001E-2</v>
      </c>
      <c r="AG11" s="69">
        <v>1.276521</v>
      </c>
      <c r="AH11" s="69">
        <v>13.835456999999998</v>
      </c>
      <c r="AI11" s="69">
        <v>0.64410100000000003</v>
      </c>
      <c r="AJ11" s="69">
        <v>0.95543699999999998</v>
      </c>
      <c r="AK11" s="69">
        <v>0.12682099999999999</v>
      </c>
      <c r="AL11" s="69">
        <v>1.2572080000000001</v>
      </c>
      <c r="AM11" s="69">
        <v>1.060886</v>
      </c>
      <c r="AN11" s="69">
        <v>0.481155</v>
      </c>
      <c r="AO11" s="69">
        <v>7.6102259999999999</v>
      </c>
      <c r="AP11" s="69">
        <v>0.25421500000000002</v>
      </c>
      <c r="AQ11" s="69">
        <v>0.38430599999999998</v>
      </c>
      <c r="AR11" s="69">
        <v>2.051059</v>
      </c>
      <c r="AS11" s="69">
        <v>14.825414</v>
      </c>
      <c r="AT11" s="69">
        <v>0.105115</v>
      </c>
      <c r="AU11" s="69">
        <v>1.5131300000000001</v>
      </c>
      <c r="AV11" s="69">
        <v>1.9125E-2</v>
      </c>
      <c r="AW11" s="69">
        <v>1.967749</v>
      </c>
      <c r="AX11" s="69">
        <v>0.166576</v>
      </c>
      <c r="AY11" s="69">
        <v>1.8502430000000001</v>
      </c>
      <c r="AZ11" s="69">
        <v>1.271261</v>
      </c>
      <c r="BA11" s="69">
        <v>2.0441739999999999</v>
      </c>
      <c r="BB11" s="69">
        <v>0.59327600000000003</v>
      </c>
      <c r="BC11" s="69">
        <v>1.4944599999999999</v>
      </c>
      <c r="BD11" s="69">
        <v>11.025109</v>
      </c>
      <c r="BE11" s="69">
        <v>0.377718</v>
      </c>
      <c r="BF11" s="69">
        <v>0.489651</v>
      </c>
      <c r="BG11" s="69">
        <v>2.6231999999999998E-2</v>
      </c>
      <c r="BH11" s="69">
        <v>0.54656300000000002</v>
      </c>
      <c r="BI11" s="69">
        <v>0.161884</v>
      </c>
      <c r="BJ11" s="69">
        <v>0.77742100000000003</v>
      </c>
      <c r="BK11" s="69">
        <v>0.586059</v>
      </c>
      <c r="BL11" s="69">
        <v>0.22667599999999999</v>
      </c>
      <c r="BM11" s="69">
        <v>0.65024099999999996</v>
      </c>
      <c r="BN11" s="69">
        <v>1.8545</v>
      </c>
      <c r="BO11" s="69">
        <v>5.6969450000000004</v>
      </c>
      <c r="BP11" s="69">
        <v>0.26170399999999999</v>
      </c>
      <c r="BQ11" s="69">
        <v>1.2559260000000001</v>
      </c>
      <c r="BR11" s="69">
        <v>4.1768E-2</v>
      </c>
      <c r="BS11" s="69">
        <v>3.002783</v>
      </c>
      <c r="BT11" s="69">
        <v>6.6078999999999999E-2</v>
      </c>
      <c r="BU11" s="69">
        <v>1.6270260000000001</v>
      </c>
      <c r="BV11" s="69">
        <v>0.59465400000000002</v>
      </c>
      <c r="BW11" s="69">
        <v>2.4374829999999998</v>
      </c>
      <c r="BX11" s="69">
        <v>0.32635799999999998</v>
      </c>
      <c r="BY11" s="69">
        <v>3.6069779999999998</v>
      </c>
      <c r="BZ11" s="69">
        <v>13.220759000000001</v>
      </c>
      <c r="CA11" s="69">
        <v>0.62984799999999996</v>
      </c>
      <c r="CB11" s="69">
        <v>0.94967800000000002</v>
      </c>
      <c r="CC11" s="69">
        <v>3.2937000000000001E-2</v>
      </c>
      <c r="CD11" s="69">
        <v>2.6842730000000001</v>
      </c>
      <c r="CE11" s="69">
        <v>2.0729000000000001E-2</v>
      </c>
      <c r="CF11" s="69">
        <v>1.717482</v>
      </c>
      <c r="CG11" s="69">
        <v>0.29392600000000002</v>
      </c>
      <c r="CH11" s="69">
        <v>3.1428790000000002</v>
      </c>
      <c r="CI11" s="69">
        <v>0.74516899999999997</v>
      </c>
      <c r="CJ11" s="69">
        <v>3.6118260000000002</v>
      </c>
      <c r="CK11" s="69">
        <v>13.828747000000002</v>
      </c>
      <c r="CL11" s="69">
        <v>0.97760599999999998</v>
      </c>
      <c r="CM11" s="69">
        <v>0.94268200000000002</v>
      </c>
      <c r="CN11" s="69">
        <v>0.248945</v>
      </c>
      <c r="CO11" s="69">
        <v>1.845804</v>
      </c>
      <c r="CP11" s="69">
        <v>8.5305000000000006E-2</v>
      </c>
      <c r="CQ11" s="69">
        <v>2.9980289999999998</v>
      </c>
      <c r="CR11" s="69">
        <v>4.850136</v>
      </c>
      <c r="CS11" s="69">
        <v>1.265841</v>
      </c>
      <c r="CT11" s="69">
        <v>0.82422200000000001</v>
      </c>
      <c r="CU11" s="69">
        <v>7.0775119999999996</v>
      </c>
      <c r="CV11" s="69">
        <v>21.116081999999999</v>
      </c>
      <c r="CW11" s="69">
        <v>0.22523899999999999</v>
      </c>
      <c r="CX11" s="69">
        <v>6.3889000000000001E-2</v>
      </c>
      <c r="CY11" s="69">
        <v>6.2989999999999999E-3</v>
      </c>
      <c r="CZ11" s="69">
        <v>0.14368400000000001</v>
      </c>
      <c r="DA11" s="69">
        <v>0</v>
      </c>
      <c r="DB11" s="69">
        <v>1.5235209999999999</v>
      </c>
      <c r="DC11" s="69">
        <v>0.13611699999999999</v>
      </c>
      <c r="DD11" s="69">
        <v>0.49518800000000002</v>
      </c>
      <c r="DE11" s="69">
        <v>8.4414000000000003E-2</v>
      </c>
      <c r="DF11" s="69">
        <v>2.8407529999999999</v>
      </c>
      <c r="DG11" s="69">
        <v>5.5191040000000005</v>
      </c>
      <c r="DH11" s="69">
        <v>0.10076400000000001</v>
      </c>
      <c r="DI11" s="69">
        <v>0.35105199999999998</v>
      </c>
      <c r="DJ11" s="69">
        <v>0.100066</v>
      </c>
      <c r="DK11" s="69">
        <v>0.39683400000000002</v>
      </c>
      <c r="DL11" s="69">
        <v>3.0765000000000001E-2</v>
      </c>
      <c r="DM11" s="69">
        <v>1.433567</v>
      </c>
      <c r="DN11" s="69">
        <v>0.626135</v>
      </c>
      <c r="DO11" s="69">
        <v>1.0122199999999999</v>
      </c>
      <c r="DP11" s="69">
        <v>0.56721100000000002</v>
      </c>
      <c r="DQ11" s="69">
        <v>2.8363130000000001</v>
      </c>
      <c r="DR11" s="70">
        <v>7.4549269999999996</v>
      </c>
      <c r="DT11" s="7">
        <v>2020</v>
      </c>
      <c r="DU11" s="69">
        <v>637.14459199999999</v>
      </c>
      <c r="DV11" s="69">
        <v>680.73370299999999</v>
      </c>
      <c r="DW11" s="69">
        <v>111.204232</v>
      </c>
      <c r="DX11" s="69">
        <v>131.55497700000001</v>
      </c>
      <c r="DY11" s="69">
        <v>182.052841</v>
      </c>
      <c r="DZ11" s="69">
        <v>231.11663799999999</v>
      </c>
      <c r="EA11" s="69">
        <v>399.66674799999998</v>
      </c>
      <c r="EB11" s="69">
        <v>448.87142900000003</v>
      </c>
      <c r="EC11" s="69">
        <v>748.10913100000005</v>
      </c>
      <c r="ED11" s="69">
        <v>561.10992399999998</v>
      </c>
      <c r="EE11" s="69">
        <v>361.21670499999999</v>
      </c>
      <c r="EF11" s="69">
        <v>4492.7809200000002</v>
      </c>
      <c r="EG11" s="69"/>
      <c r="EH11" s="7">
        <v>2020</v>
      </c>
      <c r="EI11" s="71">
        <v>1.5749340445083297</v>
      </c>
      <c r="EJ11" s="71">
        <v>3.5588299999999999</v>
      </c>
      <c r="EK11" s="71">
        <v>0.55365200000000003</v>
      </c>
      <c r="EL11" s="71">
        <v>1.1279969999999999</v>
      </c>
      <c r="EM11" s="71">
        <v>0.69215199999999999</v>
      </c>
      <c r="EN11" s="71">
        <v>2.9796849999999999</v>
      </c>
      <c r="EO11" s="71">
        <v>70.940871999999999</v>
      </c>
      <c r="EP11" s="71"/>
      <c r="EQ11" s="71"/>
      <c r="FJ11" s="56"/>
      <c r="FK11" s="56"/>
      <c r="FL11" s="56"/>
      <c r="FM11" s="56"/>
      <c r="FN11" s="56"/>
      <c r="FO11" s="56"/>
      <c r="FP11" s="56"/>
    </row>
    <row r="12" spans="1:172" customFormat="1" x14ac:dyDescent="0.25">
      <c r="A12" s="7">
        <f t="shared" si="0"/>
        <v>2021</v>
      </c>
      <c r="B12" s="69">
        <v>0.44479999999999997</v>
      </c>
      <c r="C12" s="69">
        <v>1.4906010000000001</v>
      </c>
      <c r="D12" s="69">
        <v>2.1614000000000001E-2</v>
      </c>
      <c r="E12" s="69">
        <v>0.698187</v>
      </c>
      <c r="F12" s="69">
        <v>0.22186600000000001</v>
      </c>
      <c r="G12" s="69">
        <v>1.3631040000000001</v>
      </c>
      <c r="H12" s="69">
        <v>1.9198550000000001</v>
      </c>
      <c r="I12" s="69">
        <v>0.82592900000000002</v>
      </c>
      <c r="J12" s="69">
        <v>0.55706100000000003</v>
      </c>
      <c r="K12" s="69">
        <v>6.9884329999999997</v>
      </c>
      <c r="L12" s="69">
        <v>14.53145</v>
      </c>
      <c r="M12" s="69">
        <v>0.60446699999999998</v>
      </c>
      <c r="N12" s="69">
        <v>1.9319710000000001</v>
      </c>
      <c r="O12" s="69">
        <v>0.39699800000000002</v>
      </c>
      <c r="P12" s="69">
        <v>1.266248</v>
      </c>
      <c r="Q12" s="69">
        <v>7.6582999999999998E-2</v>
      </c>
      <c r="R12" s="69">
        <v>2.387213</v>
      </c>
      <c r="S12" s="69">
        <v>0.947631</v>
      </c>
      <c r="T12" s="69">
        <v>5.4120429999999997</v>
      </c>
      <c r="U12" s="69">
        <v>1.127902</v>
      </c>
      <c r="V12" s="69">
        <v>5.5908949999999997</v>
      </c>
      <c r="W12" s="69">
        <v>19.741951</v>
      </c>
      <c r="X12" s="69">
        <v>0.12870799999999999</v>
      </c>
      <c r="Y12" s="69">
        <v>0.189161</v>
      </c>
      <c r="Z12" s="69">
        <v>1.2371E-2</v>
      </c>
      <c r="AA12" s="69">
        <v>0.43908700000000001</v>
      </c>
      <c r="AB12" s="69">
        <v>0.58013999999999999</v>
      </c>
      <c r="AC12" s="69">
        <v>0.70535300000000001</v>
      </c>
      <c r="AD12" s="69">
        <v>10.239617000000001</v>
      </c>
      <c r="AE12" s="69">
        <v>0.129498</v>
      </c>
      <c r="AF12" s="69">
        <v>8.2068000000000002E-2</v>
      </c>
      <c r="AG12" s="69">
        <v>1.291247</v>
      </c>
      <c r="AH12" s="69">
        <v>13.79725</v>
      </c>
      <c r="AI12" s="69">
        <v>0.63088599999999995</v>
      </c>
      <c r="AJ12" s="69">
        <v>0.88899300000000003</v>
      </c>
      <c r="AK12" s="69">
        <v>0.123543</v>
      </c>
      <c r="AL12" s="69">
        <v>1.224564</v>
      </c>
      <c r="AM12" s="69">
        <v>1.055045</v>
      </c>
      <c r="AN12" s="69">
        <v>0.47736499999999998</v>
      </c>
      <c r="AO12" s="69">
        <v>7.5531199999999998</v>
      </c>
      <c r="AP12" s="69">
        <v>0.25460100000000002</v>
      </c>
      <c r="AQ12" s="69">
        <v>0.37629299999999999</v>
      </c>
      <c r="AR12" s="69">
        <v>2.0729289999999998</v>
      </c>
      <c r="AS12" s="69">
        <v>14.657339</v>
      </c>
      <c r="AT12" s="69">
        <v>0.10403</v>
      </c>
      <c r="AU12" s="69">
        <v>1.4111830000000001</v>
      </c>
      <c r="AV12" s="69">
        <v>1.8681E-2</v>
      </c>
      <c r="AW12" s="69">
        <v>1.918302</v>
      </c>
      <c r="AX12" s="69">
        <v>0.16651299999999999</v>
      </c>
      <c r="AY12" s="69">
        <v>1.843858</v>
      </c>
      <c r="AZ12" s="69">
        <v>1.273954</v>
      </c>
      <c r="BA12" s="69">
        <v>2.066697</v>
      </c>
      <c r="BB12" s="69">
        <v>0.58641600000000005</v>
      </c>
      <c r="BC12" s="69">
        <v>1.5556410000000001</v>
      </c>
      <c r="BD12" s="69">
        <v>10.945274999999999</v>
      </c>
      <c r="BE12" s="69">
        <v>0.368809</v>
      </c>
      <c r="BF12" s="69">
        <v>0.45729300000000001</v>
      </c>
      <c r="BG12" s="69">
        <v>2.5831E-2</v>
      </c>
      <c r="BH12" s="69">
        <v>0.53266899999999995</v>
      </c>
      <c r="BI12" s="69">
        <v>0.161881</v>
      </c>
      <c r="BJ12" s="69">
        <v>0.76770300000000002</v>
      </c>
      <c r="BK12" s="69">
        <v>0.58703099999999997</v>
      </c>
      <c r="BL12" s="69">
        <v>0.229242</v>
      </c>
      <c r="BM12" s="69">
        <v>0.64291200000000004</v>
      </c>
      <c r="BN12" s="69">
        <v>1.8481240000000001</v>
      </c>
      <c r="BO12" s="69">
        <v>5.6214950000000004</v>
      </c>
      <c r="BP12" s="69">
        <v>0.260243</v>
      </c>
      <c r="BQ12" s="69">
        <v>1.1766829999999999</v>
      </c>
      <c r="BR12" s="69">
        <v>4.1383000000000003E-2</v>
      </c>
      <c r="BS12" s="69">
        <v>2.9620799999999998</v>
      </c>
      <c r="BT12" s="69">
        <v>6.6244999999999998E-2</v>
      </c>
      <c r="BU12" s="69">
        <v>1.6183380000000001</v>
      </c>
      <c r="BV12" s="69">
        <v>0.59424399999999999</v>
      </c>
      <c r="BW12" s="69">
        <v>2.4566789999999998</v>
      </c>
      <c r="BX12" s="69">
        <v>0.32158100000000001</v>
      </c>
      <c r="BY12" s="69">
        <v>3.635348</v>
      </c>
      <c r="BZ12" s="69">
        <v>13.132823999999999</v>
      </c>
      <c r="CA12" s="69">
        <v>0.62212599999999996</v>
      </c>
      <c r="CB12" s="69">
        <v>0.88905400000000001</v>
      </c>
      <c r="CC12" s="69">
        <v>3.2571000000000003E-2</v>
      </c>
      <c r="CD12" s="69">
        <v>2.63795</v>
      </c>
      <c r="CE12" s="69">
        <v>2.0785000000000001E-2</v>
      </c>
      <c r="CF12" s="69">
        <v>1.695295</v>
      </c>
      <c r="CG12" s="69">
        <v>0.29408899999999999</v>
      </c>
      <c r="CH12" s="69">
        <v>3.1684809999999999</v>
      </c>
      <c r="CI12" s="69">
        <v>0.73445899999999997</v>
      </c>
      <c r="CJ12" s="69">
        <v>3.651805</v>
      </c>
      <c r="CK12" s="69">
        <v>13.746614999999998</v>
      </c>
      <c r="CL12" s="69">
        <v>0.96692800000000001</v>
      </c>
      <c r="CM12" s="69">
        <v>0.87623600000000001</v>
      </c>
      <c r="CN12" s="69">
        <v>0.246975</v>
      </c>
      <c r="CO12" s="69">
        <v>1.8145070000000001</v>
      </c>
      <c r="CP12" s="69">
        <v>8.5430000000000006E-2</v>
      </c>
      <c r="CQ12" s="69">
        <v>2.9620829999999998</v>
      </c>
      <c r="CR12" s="69">
        <v>4.8469829999999998</v>
      </c>
      <c r="CS12" s="69">
        <v>1.2737289999999999</v>
      </c>
      <c r="CT12" s="69">
        <v>0.81083300000000003</v>
      </c>
      <c r="CU12" s="69">
        <v>7.1032500000000001</v>
      </c>
      <c r="CV12" s="69">
        <v>20.986954000000001</v>
      </c>
      <c r="CW12" s="69">
        <v>0.22505800000000001</v>
      </c>
      <c r="CX12" s="69">
        <v>6.0502E-2</v>
      </c>
      <c r="CY12" s="69">
        <v>6.2620000000000002E-3</v>
      </c>
      <c r="CZ12" s="69">
        <v>0.14160300000000001</v>
      </c>
      <c r="DA12" s="69">
        <v>0</v>
      </c>
      <c r="DB12" s="69">
        <v>1.5155909999999999</v>
      </c>
      <c r="DC12" s="69">
        <v>0.137549</v>
      </c>
      <c r="DD12" s="69">
        <v>0.504</v>
      </c>
      <c r="DE12" s="69">
        <v>8.3997000000000002E-2</v>
      </c>
      <c r="DF12" s="69">
        <v>2.9169070000000001</v>
      </c>
      <c r="DG12" s="69">
        <v>5.591469</v>
      </c>
      <c r="DH12" s="69">
        <v>0.100634</v>
      </c>
      <c r="DI12" s="69">
        <v>0.32916200000000001</v>
      </c>
      <c r="DJ12" s="69">
        <v>9.9277000000000004E-2</v>
      </c>
      <c r="DK12" s="69">
        <v>0.38983600000000002</v>
      </c>
      <c r="DL12" s="69">
        <v>3.0915000000000002E-2</v>
      </c>
      <c r="DM12" s="69">
        <v>1.4311389999999999</v>
      </c>
      <c r="DN12" s="69">
        <v>0.629695</v>
      </c>
      <c r="DO12" s="69">
        <v>1.0256989999999999</v>
      </c>
      <c r="DP12" s="69">
        <v>0.56192600000000004</v>
      </c>
      <c r="DQ12" s="69">
        <v>2.8468119999999999</v>
      </c>
      <c r="DR12" s="70">
        <v>7.4450949999999994</v>
      </c>
      <c r="DT12" s="7">
        <v>2021</v>
      </c>
      <c r="DU12" s="69">
        <v>637.77825900000005</v>
      </c>
      <c r="DV12" s="69">
        <v>687.21075399999995</v>
      </c>
      <c r="DW12" s="69">
        <v>111.127273</v>
      </c>
      <c r="DX12" s="69">
        <v>131.463944</v>
      </c>
      <c r="DY12" s="69">
        <v>183.65211500000001</v>
      </c>
      <c r="DZ12" s="69">
        <v>233.21585100000001</v>
      </c>
      <c r="EA12" s="69">
        <v>401.92446899999999</v>
      </c>
      <c r="EB12" s="69">
        <v>451.52828900000003</v>
      </c>
      <c r="EC12" s="69">
        <v>751.10797100000002</v>
      </c>
      <c r="ED12" s="69">
        <v>569.83380199999999</v>
      </c>
      <c r="EE12" s="69">
        <v>365.21816999999999</v>
      </c>
      <c r="EF12" s="69">
        <v>4524.0608969999994</v>
      </c>
      <c r="EG12" s="69"/>
      <c r="EH12" s="7">
        <v>2021</v>
      </c>
      <c r="EI12" s="71">
        <v>1.578074902765364</v>
      </c>
      <c r="EJ12" s="71">
        <v>3.5960049999999999</v>
      </c>
      <c r="EK12" s="71">
        <v>0.56345800000000001</v>
      </c>
      <c r="EL12" s="71">
        <v>1.143348</v>
      </c>
      <c r="EM12" s="71">
        <v>0.69284900000000005</v>
      </c>
      <c r="EN12" s="71">
        <v>2.9943209999999998</v>
      </c>
      <c r="EO12" s="71">
        <v>72.796677000000003</v>
      </c>
      <c r="EP12" s="71"/>
      <c r="EQ12" s="71"/>
      <c r="FJ12" s="16"/>
      <c r="FK12" s="16"/>
      <c r="FL12" s="16"/>
      <c r="FM12" s="16"/>
      <c r="FN12" s="16"/>
      <c r="FO12" s="16"/>
      <c r="FP12" s="16"/>
    </row>
    <row r="13" spans="1:172" customFormat="1" x14ac:dyDescent="0.25">
      <c r="A13" s="7">
        <f t="shared" si="0"/>
        <v>2022</v>
      </c>
      <c r="B13" s="69">
        <v>0.45616000000000001</v>
      </c>
      <c r="C13" s="69">
        <v>1.563591</v>
      </c>
      <c r="D13" s="69">
        <v>2.0688999999999999E-2</v>
      </c>
      <c r="E13" s="69">
        <v>0.66534499999999996</v>
      </c>
      <c r="F13" s="69">
        <v>0.21613499999999999</v>
      </c>
      <c r="G13" s="69">
        <v>1.2969999999999999</v>
      </c>
      <c r="H13" s="69">
        <v>1.889427</v>
      </c>
      <c r="I13" s="69">
        <v>0.82386999999999999</v>
      </c>
      <c r="J13" s="69">
        <v>0.54375899999999999</v>
      </c>
      <c r="K13" s="69">
        <v>6.9085660000000004</v>
      </c>
      <c r="L13" s="69">
        <v>14.384542</v>
      </c>
      <c r="M13" s="69">
        <v>0.62950600000000001</v>
      </c>
      <c r="N13" s="69">
        <v>2.037023</v>
      </c>
      <c r="O13" s="69">
        <v>0.379965</v>
      </c>
      <c r="P13" s="69">
        <v>1.2064049999999999</v>
      </c>
      <c r="Q13" s="69">
        <v>7.4989E-2</v>
      </c>
      <c r="R13" s="69">
        <v>2.3414090000000001</v>
      </c>
      <c r="S13" s="69">
        <v>0.94168700000000005</v>
      </c>
      <c r="T13" s="69">
        <v>5.4698929999999999</v>
      </c>
      <c r="U13" s="69">
        <v>1.1155189999999999</v>
      </c>
      <c r="V13" s="69">
        <v>5.5440769999999997</v>
      </c>
      <c r="W13" s="69">
        <v>19.740473000000001</v>
      </c>
      <c r="X13" s="69">
        <v>0.132384</v>
      </c>
      <c r="Y13" s="69">
        <v>0.19894600000000001</v>
      </c>
      <c r="Z13" s="69">
        <v>1.1949E-2</v>
      </c>
      <c r="AA13" s="69">
        <v>0.42193900000000001</v>
      </c>
      <c r="AB13" s="69">
        <v>0.56714799999999999</v>
      </c>
      <c r="AC13" s="69">
        <v>0.68384</v>
      </c>
      <c r="AD13" s="69">
        <v>10.150214999999999</v>
      </c>
      <c r="AE13" s="69">
        <v>0.129247</v>
      </c>
      <c r="AF13" s="69">
        <v>8.0152000000000001E-2</v>
      </c>
      <c r="AG13" s="69">
        <v>1.2651699999999999</v>
      </c>
      <c r="AH13" s="69">
        <v>13.640989999999999</v>
      </c>
      <c r="AI13" s="69">
        <v>0.64488599999999996</v>
      </c>
      <c r="AJ13" s="69">
        <v>0.93504100000000001</v>
      </c>
      <c r="AK13" s="69">
        <v>0.11769300000000001</v>
      </c>
      <c r="AL13" s="69">
        <v>1.1725540000000001</v>
      </c>
      <c r="AM13" s="69">
        <v>1.0306299999999999</v>
      </c>
      <c r="AN13" s="69">
        <v>0.460121</v>
      </c>
      <c r="AO13" s="69">
        <v>7.408906</v>
      </c>
      <c r="AP13" s="69">
        <v>0.254108</v>
      </c>
      <c r="AQ13" s="69">
        <v>0.36751200000000001</v>
      </c>
      <c r="AR13" s="69">
        <v>2.038179</v>
      </c>
      <c r="AS13" s="69">
        <v>14.42963</v>
      </c>
      <c r="AT13" s="69">
        <v>0.107645</v>
      </c>
      <c r="AU13" s="69">
        <v>1.4869289999999999</v>
      </c>
      <c r="AV13" s="69">
        <v>1.7833999999999999E-2</v>
      </c>
      <c r="AW13" s="69">
        <v>1.838681</v>
      </c>
      <c r="AX13" s="69">
        <v>0.16350500000000001</v>
      </c>
      <c r="AY13" s="69">
        <v>1.7902769999999999</v>
      </c>
      <c r="AZ13" s="69">
        <v>1.261722</v>
      </c>
      <c r="BA13" s="69">
        <v>2.082201</v>
      </c>
      <c r="BB13" s="69">
        <v>0.57814900000000002</v>
      </c>
      <c r="BC13" s="69">
        <v>1.531029</v>
      </c>
      <c r="BD13" s="69">
        <v>10.857971999999998</v>
      </c>
      <c r="BE13" s="69">
        <v>0.37437799999999999</v>
      </c>
      <c r="BF13" s="69">
        <v>0.48082799999999998</v>
      </c>
      <c r="BG13" s="69">
        <v>2.4826999999999998E-2</v>
      </c>
      <c r="BH13" s="69">
        <v>0.50981900000000002</v>
      </c>
      <c r="BI13" s="69">
        <v>0.158438</v>
      </c>
      <c r="BJ13" s="69">
        <v>0.73021000000000003</v>
      </c>
      <c r="BK13" s="69">
        <v>0.578241</v>
      </c>
      <c r="BL13" s="69">
        <v>0.22998299999999999</v>
      </c>
      <c r="BM13" s="69">
        <v>0.63116399999999995</v>
      </c>
      <c r="BN13" s="69">
        <v>1.83206</v>
      </c>
      <c r="BO13" s="69">
        <v>5.5499480000000005</v>
      </c>
      <c r="BP13" s="69">
        <v>0.26997100000000002</v>
      </c>
      <c r="BQ13" s="69">
        <v>1.2433639999999999</v>
      </c>
      <c r="BR13" s="69">
        <v>4.0169000000000003E-2</v>
      </c>
      <c r="BS13" s="69">
        <v>2.8707600000000002</v>
      </c>
      <c r="BT13" s="69">
        <v>6.5130999999999994E-2</v>
      </c>
      <c r="BU13" s="69">
        <v>1.5706720000000001</v>
      </c>
      <c r="BV13" s="69">
        <v>0.58609</v>
      </c>
      <c r="BW13" s="69">
        <v>2.462647</v>
      </c>
      <c r="BX13" s="69">
        <v>0.31545099999999998</v>
      </c>
      <c r="BY13" s="69">
        <v>3.6317219999999999</v>
      </c>
      <c r="BZ13" s="69">
        <v>13.055977</v>
      </c>
      <c r="CA13" s="69">
        <v>0.64122500000000004</v>
      </c>
      <c r="CB13" s="69">
        <v>0.93898999999999999</v>
      </c>
      <c r="CC13" s="69">
        <v>3.1560999999999999E-2</v>
      </c>
      <c r="CD13" s="69">
        <v>2.5466060000000001</v>
      </c>
      <c r="CE13" s="69">
        <v>2.0444E-2</v>
      </c>
      <c r="CF13" s="69">
        <v>1.638736</v>
      </c>
      <c r="CG13" s="69">
        <v>0.290599</v>
      </c>
      <c r="CH13" s="69">
        <v>3.177562</v>
      </c>
      <c r="CI13" s="69">
        <v>0.720773</v>
      </c>
      <c r="CJ13" s="69">
        <v>3.6288990000000001</v>
      </c>
      <c r="CK13" s="69">
        <v>13.635395000000001</v>
      </c>
      <c r="CL13" s="69">
        <v>0.99844900000000003</v>
      </c>
      <c r="CM13" s="69">
        <v>0.919516</v>
      </c>
      <c r="CN13" s="69">
        <v>0.24005899999999999</v>
      </c>
      <c r="CO13" s="69">
        <v>1.752097</v>
      </c>
      <c r="CP13" s="69">
        <v>8.3910999999999999E-2</v>
      </c>
      <c r="CQ13" s="69">
        <v>2.84727</v>
      </c>
      <c r="CR13" s="69">
        <v>4.7835510000000001</v>
      </c>
      <c r="CS13" s="69">
        <v>1.274842</v>
      </c>
      <c r="CT13" s="69">
        <v>0.79414300000000004</v>
      </c>
      <c r="CU13" s="69">
        <v>7.0288240000000002</v>
      </c>
      <c r="CV13" s="69">
        <v>20.722662</v>
      </c>
      <c r="CW13" s="69">
        <v>0.235545</v>
      </c>
      <c r="CX13" s="69">
        <v>6.5065999999999999E-2</v>
      </c>
      <c r="CY13" s="69">
        <v>6.1240000000000001E-3</v>
      </c>
      <c r="CZ13" s="69">
        <v>0.13738400000000001</v>
      </c>
      <c r="DA13" s="69">
        <v>0</v>
      </c>
      <c r="DB13" s="69">
        <v>1.474256</v>
      </c>
      <c r="DC13" s="69">
        <v>0.13723299999999999</v>
      </c>
      <c r="DD13" s="69">
        <v>0.51284300000000005</v>
      </c>
      <c r="DE13" s="69">
        <v>8.3639000000000005E-2</v>
      </c>
      <c r="DF13" s="69">
        <v>2.977643</v>
      </c>
      <c r="DG13" s="69">
        <v>5.6297329999999999</v>
      </c>
      <c r="DH13" s="69">
        <v>0.105048</v>
      </c>
      <c r="DI13" s="69">
        <v>0.349796</v>
      </c>
      <c r="DJ13" s="69">
        <v>9.6793000000000004E-2</v>
      </c>
      <c r="DK13" s="69">
        <v>0.37685200000000002</v>
      </c>
      <c r="DL13" s="69">
        <v>3.0565999999999999E-2</v>
      </c>
      <c r="DM13" s="69">
        <v>1.4061790000000001</v>
      </c>
      <c r="DN13" s="69">
        <v>0.62733899999999998</v>
      </c>
      <c r="DO13" s="69">
        <v>1.0379210000000001</v>
      </c>
      <c r="DP13" s="69">
        <v>0.55643100000000001</v>
      </c>
      <c r="DQ13" s="69">
        <v>2.8433280000000001</v>
      </c>
      <c r="DR13" s="70">
        <v>7.4302530000000004</v>
      </c>
      <c r="DT13" s="7">
        <v>2022</v>
      </c>
      <c r="DU13" s="69">
        <v>637.05621399999995</v>
      </c>
      <c r="DV13" s="69">
        <v>695.50402799999995</v>
      </c>
      <c r="DW13" s="69">
        <v>111.06320199999999</v>
      </c>
      <c r="DX13" s="69">
        <v>131.38815299999999</v>
      </c>
      <c r="DY13" s="69">
        <v>185.28231799999998</v>
      </c>
      <c r="DZ13" s="69">
        <v>234.28929199999999</v>
      </c>
      <c r="EA13" s="69">
        <v>403.45050000000003</v>
      </c>
      <c r="EB13" s="69">
        <v>453.440155</v>
      </c>
      <c r="EC13" s="69">
        <v>752.79022199999997</v>
      </c>
      <c r="ED13" s="69">
        <v>580.62322999999992</v>
      </c>
      <c r="EE13" s="69">
        <v>370.07418799999999</v>
      </c>
      <c r="EF13" s="69">
        <v>4554.9615019999992</v>
      </c>
      <c r="EG13" s="69"/>
      <c r="EH13" s="7">
        <v>2022</v>
      </c>
      <c r="EI13" s="71">
        <v>1.5812220247707915</v>
      </c>
      <c r="EJ13" s="71">
        <v>3.6319370000000002</v>
      </c>
      <c r="EK13" s="71">
        <v>0.57313199999999997</v>
      </c>
      <c r="EL13" s="71">
        <v>1.1589700000000001</v>
      </c>
      <c r="EM13" s="71">
        <v>0.69347899999999996</v>
      </c>
      <c r="EN13" s="71">
        <v>3.0188060000000001</v>
      </c>
      <c r="EO13" s="71">
        <v>75.352576999999997</v>
      </c>
      <c r="EP13" s="71"/>
      <c r="EQ13" s="71"/>
    </row>
    <row r="14" spans="1:172" customFormat="1" x14ac:dyDescent="0.25">
      <c r="A14" s="7">
        <f t="shared" si="0"/>
        <v>2023</v>
      </c>
      <c r="B14" s="69">
        <v>0.451955</v>
      </c>
      <c r="C14" s="69">
        <v>1.1622619999999999</v>
      </c>
      <c r="D14" s="69">
        <v>1.9594E-2</v>
      </c>
      <c r="E14" s="69">
        <v>0.62909999999999999</v>
      </c>
      <c r="F14" s="69">
        <v>0.20908399999999999</v>
      </c>
      <c r="G14" s="69">
        <v>1.2285569999999999</v>
      </c>
      <c r="H14" s="69">
        <v>1.856409</v>
      </c>
      <c r="I14" s="69">
        <v>0.82097799999999999</v>
      </c>
      <c r="J14" s="69">
        <v>0.53226300000000004</v>
      </c>
      <c r="K14" s="69">
        <v>6.8264550000000002</v>
      </c>
      <c r="L14" s="69">
        <v>13.736657000000001</v>
      </c>
      <c r="M14" s="69">
        <v>0.63020900000000002</v>
      </c>
      <c r="N14" s="69">
        <v>1.5178720000000001</v>
      </c>
      <c r="O14" s="69">
        <v>0.358628</v>
      </c>
      <c r="P14" s="69">
        <v>1.140085</v>
      </c>
      <c r="Q14" s="69">
        <v>7.2804999999999995E-2</v>
      </c>
      <c r="R14" s="69">
        <v>2.2808670000000002</v>
      </c>
      <c r="S14" s="69">
        <v>0.93257999999999996</v>
      </c>
      <c r="T14" s="69">
        <v>5.5106010000000003</v>
      </c>
      <c r="U14" s="69">
        <v>1.103934</v>
      </c>
      <c r="V14" s="69">
        <v>5.4816950000000002</v>
      </c>
      <c r="W14" s="69">
        <v>19.029276000000003</v>
      </c>
      <c r="X14" s="69">
        <v>0.13178799999999999</v>
      </c>
      <c r="Y14" s="69">
        <v>0.148728</v>
      </c>
      <c r="Z14" s="69">
        <v>1.1457E-2</v>
      </c>
      <c r="AA14" s="69">
        <v>0.402833</v>
      </c>
      <c r="AB14" s="69">
        <v>0.55188499999999996</v>
      </c>
      <c r="AC14" s="69">
        <v>0.66160799999999997</v>
      </c>
      <c r="AD14" s="69">
        <v>10.066060999999999</v>
      </c>
      <c r="AE14" s="69">
        <v>0.129273</v>
      </c>
      <c r="AF14" s="69">
        <v>7.8750000000000001E-2</v>
      </c>
      <c r="AG14" s="69">
        <v>1.2395659999999999</v>
      </c>
      <c r="AH14" s="69">
        <v>13.421948999999998</v>
      </c>
      <c r="AI14" s="69">
        <v>0.63804000000000005</v>
      </c>
      <c r="AJ14" s="69">
        <v>0.69944099999999998</v>
      </c>
      <c r="AK14" s="69">
        <v>0.111827</v>
      </c>
      <c r="AL14" s="69">
        <v>1.115388</v>
      </c>
      <c r="AM14" s="69">
        <v>1.001422</v>
      </c>
      <c r="AN14" s="69">
        <v>0.44325500000000001</v>
      </c>
      <c r="AO14" s="69">
        <v>7.2778929999999997</v>
      </c>
      <c r="AP14" s="69">
        <v>0.25415900000000002</v>
      </c>
      <c r="AQ14" s="69">
        <v>0.36108200000000001</v>
      </c>
      <c r="AR14" s="69">
        <v>2.0084300000000002</v>
      </c>
      <c r="AS14" s="69">
        <v>13.910936999999999</v>
      </c>
      <c r="AT14" s="69">
        <v>0.10761</v>
      </c>
      <c r="AU14" s="69">
        <v>1.1119829999999999</v>
      </c>
      <c r="AV14" s="69">
        <v>1.6941000000000001E-2</v>
      </c>
      <c r="AW14" s="69">
        <v>1.7481679999999999</v>
      </c>
      <c r="AX14" s="69">
        <v>0.15914900000000001</v>
      </c>
      <c r="AY14" s="69">
        <v>1.733557</v>
      </c>
      <c r="AZ14" s="69">
        <v>1.2462660000000001</v>
      </c>
      <c r="BA14" s="69">
        <v>2.0925790000000002</v>
      </c>
      <c r="BB14" s="69">
        <v>0.57074899999999995</v>
      </c>
      <c r="BC14" s="69">
        <v>1.481082</v>
      </c>
      <c r="BD14" s="69">
        <v>10.268084</v>
      </c>
      <c r="BE14" s="69">
        <v>0.367288</v>
      </c>
      <c r="BF14" s="69">
        <v>0.36021599999999998</v>
      </c>
      <c r="BG14" s="69">
        <v>2.3553999999999999E-2</v>
      </c>
      <c r="BH14" s="69">
        <v>0.48446699999999998</v>
      </c>
      <c r="BI14" s="69">
        <v>0.154284</v>
      </c>
      <c r="BJ14" s="69">
        <v>0.69607699999999995</v>
      </c>
      <c r="BK14" s="69">
        <v>0.57027499999999998</v>
      </c>
      <c r="BL14" s="69">
        <v>0.231128</v>
      </c>
      <c r="BM14" s="69">
        <v>0.623081</v>
      </c>
      <c r="BN14" s="69">
        <v>1.8151679999999999</v>
      </c>
      <c r="BO14" s="69">
        <v>5.3255379999999999</v>
      </c>
      <c r="BP14" s="69">
        <v>0.27056799999999998</v>
      </c>
      <c r="BQ14" s="69">
        <v>0.93185099999999998</v>
      </c>
      <c r="BR14" s="69">
        <v>3.8471999999999999E-2</v>
      </c>
      <c r="BS14" s="69">
        <v>2.7608510000000002</v>
      </c>
      <c r="BT14" s="69">
        <v>6.3556000000000001E-2</v>
      </c>
      <c r="BU14" s="69">
        <v>1.5145599999999999</v>
      </c>
      <c r="BV14" s="69">
        <v>0.57691899999999996</v>
      </c>
      <c r="BW14" s="69">
        <v>2.464642</v>
      </c>
      <c r="BX14" s="69">
        <v>0.31012000000000001</v>
      </c>
      <c r="BY14" s="69">
        <v>3.6121340000000002</v>
      </c>
      <c r="BZ14" s="69">
        <v>12.543672999999998</v>
      </c>
      <c r="CA14" s="69">
        <v>0.63794899999999999</v>
      </c>
      <c r="CB14" s="69">
        <v>0.70202399999999998</v>
      </c>
      <c r="CC14" s="69">
        <v>3.0113999999999998E-2</v>
      </c>
      <c r="CD14" s="69">
        <v>2.4389460000000001</v>
      </c>
      <c r="CE14" s="69">
        <v>1.9958E-2</v>
      </c>
      <c r="CF14" s="69">
        <v>1.5757220000000001</v>
      </c>
      <c r="CG14" s="69">
        <v>0.28654200000000002</v>
      </c>
      <c r="CH14" s="69">
        <v>3.1812779999999998</v>
      </c>
      <c r="CI14" s="69">
        <v>0.708847</v>
      </c>
      <c r="CJ14" s="69">
        <v>3.595901</v>
      </c>
      <c r="CK14" s="69">
        <v>13.177281000000001</v>
      </c>
      <c r="CL14" s="69">
        <v>0.99699499999999996</v>
      </c>
      <c r="CM14" s="69">
        <v>0.68461099999999997</v>
      </c>
      <c r="CN14" s="69">
        <v>0.23069999999999999</v>
      </c>
      <c r="CO14" s="69">
        <v>1.6801489999999999</v>
      </c>
      <c r="CP14" s="69">
        <v>8.1946000000000005E-2</v>
      </c>
      <c r="CQ14" s="69">
        <v>2.7359960000000001</v>
      </c>
      <c r="CR14" s="69">
        <v>4.7193519999999998</v>
      </c>
      <c r="CS14" s="69">
        <v>1.2765439999999999</v>
      </c>
      <c r="CT14" s="69">
        <v>0.78113200000000005</v>
      </c>
      <c r="CU14" s="69">
        <v>6.9505290000000004</v>
      </c>
      <c r="CV14" s="69">
        <v>20.137954000000001</v>
      </c>
      <c r="CW14" s="69">
        <v>0.23877599999999999</v>
      </c>
      <c r="CX14" s="69">
        <v>4.9499000000000001E-2</v>
      </c>
      <c r="CY14" s="69">
        <v>5.9519999999999998E-3</v>
      </c>
      <c r="CZ14" s="69">
        <v>0.132415</v>
      </c>
      <c r="DA14" s="69">
        <v>0</v>
      </c>
      <c r="DB14" s="69">
        <v>1.4352400000000001</v>
      </c>
      <c r="DC14" s="69">
        <v>0.13714499999999999</v>
      </c>
      <c r="DD14" s="69">
        <v>0.52280000000000004</v>
      </c>
      <c r="DE14" s="69">
        <v>8.3753999999999995E-2</v>
      </c>
      <c r="DF14" s="69">
        <v>3.04121</v>
      </c>
      <c r="DG14" s="69">
        <v>5.6467910000000003</v>
      </c>
      <c r="DH14" s="69">
        <v>0.105852</v>
      </c>
      <c r="DI14" s="69">
        <v>0.26274500000000001</v>
      </c>
      <c r="DJ14" s="69">
        <v>9.2906000000000002E-2</v>
      </c>
      <c r="DK14" s="69">
        <v>0.36118600000000001</v>
      </c>
      <c r="DL14" s="69">
        <v>2.9953E-2</v>
      </c>
      <c r="DM14" s="69">
        <v>1.3680570000000001</v>
      </c>
      <c r="DN14" s="69">
        <v>0.62277199999999999</v>
      </c>
      <c r="DO14" s="69">
        <v>1.046689</v>
      </c>
      <c r="DP14" s="69">
        <v>0.551203</v>
      </c>
      <c r="DQ14" s="69">
        <v>2.8070529999999998</v>
      </c>
      <c r="DR14" s="70">
        <v>7.2484159999999997</v>
      </c>
      <c r="DT14" s="7">
        <v>2023</v>
      </c>
      <c r="DU14" s="69">
        <v>636.63281199999994</v>
      </c>
      <c r="DV14" s="69">
        <v>702.68060300000002</v>
      </c>
      <c r="DW14" s="69">
        <v>111.402832</v>
      </c>
      <c r="DX14" s="69">
        <v>131.78993199999999</v>
      </c>
      <c r="DY14" s="69">
        <v>186.737472</v>
      </c>
      <c r="DZ14" s="69">
        <v>236.127579</v>
      </c>
      <c r="EA14" s="69">
        <v>404.93014499999998</v>
      </c>
      <c r="EB14" s="69">
        <v>455.26660199999998</v>
      </c>
      <c r="EC14" s="69">
        <v>755.9472659999999</v>
      </c>
      <c r="ED14" s="69">
        <v>593.5859989999999</v>
      </c>
      <c r="EE14" s="69">
        <v>374.26623499999999</v>
      </c>
      <c r="EF14" s="69">
        <v>4589.3674769999998</v>
      </c>
      <c r="EG14" s="69"/>
      <c r="EH14" s="7">
        <v>2023</v>
      </c>
      <c r="EI14" s="71">
        <v>1.5843754230162757</v>
      </c>
      <c r="EJ14" s="71">
        <v>3.6708440000000002</v>
      </c>
      <c r="EK14" s="71">
        <v>0.58221500000000004</v>
      </c>
      <c r="EL14" s="71">
        <v>1.1848380000000001</v>
      </c>
      <c r="EM14" s="71">
        <v>0.69406400000000001</v>
      </c>
      <c r="EN14" s="71">
        <v>3.0409980000000001</v>
      </c>
      <c r="EO14" s="71">
        <v>77.416038999999998</v>
      </c>
      <c r="EP14" s="71"/>
      <c r="EQ14" s="71"/>
    </row>
    <row r="15" spans="1:172" customFormat="1" x14ac:dyDescent="0.25">
      <c r="A15" s="7">
        <f t="shared" si="0"/>
        <v>2024</v>
      </c>
      <c r="B15" s="69">
        <v>0.41358800000000001</v>
      </c>
      <c r="C15" s="69">
        <v>1.4453499999999999</v>
      </c>
      <c r="D15" s="69">
        <v>1.9071999999999999E-2</v>
      </c>
      <c r="E15" s="69">
        <v>0.60694599999999999</v>
      </c>
      <c r="F15" s="69">
        <v>0.206707</v>
      </c>
      <c r="G15" s="69">
        <v>1.2043950000000001</v>
      </c>
      <c r="H15" s="69">
        <v>1.8440840000000001</v>
      </c>
      <c r="I15" s="69">
        <v>0.82408999999999999</v>
      </c>
      <c r="J15" s="69">
        <v>0.525648</v>
      </c>
      <c r="K15" s="69">
        <v>6.7877179999999999</v>
      </c>
      <c r="L15" s="69">
        <v>13.877598000000001</v>
      </c>
      <c r="M15" s="69">
        <v>0.58145000000000002</v>
      </c>
      <c r="N15" s="69">
        <v>1.886547</v>
      </c>
      <c r="O15" s="69">
        <v>0.34797600000000001</v>
      </c>
      <c r="P15" s="69">
        <v>1.0986309999999999</v>
      </c>
      <c r="Q15" s="69">
        <v>7.2036000000000003E-2</v>
      </c>
      <c r="R15" s="69">
        <v>2.2723230000000001</v>
      </c>
      <c r="S15" s="69">
        <v>0.93037199999999998</v>
      </c>
      <c r="T15" s="69">
        <v>5.5696950000000003</v>
      </c>
      <c r="U15" s="69">
        <v>1.0977460000000001</v>
      </c>
      <c r="V15" s="69">
        <v>5.4379799999999996</v>
      </c>
      <c r="W15" s="69">
        <v>19.294756</v>
      </c>
      <c r="X15" s="69">
        <v>0.12096800000000001</v>
      </c>
      <c r="Y15" s="69">
        <v>0.18554699999999999</v>
      </c>
      <c r="Z15" s="69">
        <v>1.1276E-2</v>
      </c>
      <c r="AA15" s="69">
        <v>0.39260899999999999</v>
      </c>
      <c r="AB15" s="69">
        <v>0.54887699999999995</v>
      </c>
      <c r="AC15" s="69">
        <v>0.65699099999999999</v>
      </c>
      <c r="AD15" s="69">
        <v>10.083982000000001</v>
      </c>
      <c r="AE15" s="69">
        <v>0.130248</v>
      </c>
      <c r="AF15" s="69">
        <v>7.8062000000000006E-2</v>
      </c>
      <c r="AG15" s="69">
        <v>1.2377009999999999</v>
      </c>
      <c r="AH15" s="69">
        <v>13.446261</v>
      </c>
      <c r="AI15" s="69">
        <v>0.583314</v>
      </c>
      <c r="AJ15" s="69">
        <v>0.87365999999999999</v>
      </c>
      <c r="AK15" s="69">
        <v>0.108793</v>
      </c>
      <c r="AL15" s="69">
        <v>1.083072</v>
      </c>
      <c r="AM15" s="69">
        <v>0.99534199999999995</v>
      </c>
      <c r="AN15" s="69">
        <v>0.438359</v>
      </c>
      <c r="AO15" s="69">
        <v>7.2297690000000001</v>
      </c>
      <c r="AP15" s="69">
        <v>0.256075</v>
      </c>
      <c r="AQ15" s="69">
        <v>0.35792600000000002</v>
      </c>
      <c r="AR15" s="69">
        <v>1.999096</v>
      </c>
      <c r="AS15" s="69">
        <v>13.925405999999999</v>
      </c>
      <c r="AT15" s="69">
        <v>9.9097000000000005E-2</v>
      </c>
      <c r="AU15" s="69">
        <v>1.3837630000000001</v>
      </c>
      <c r="AV15" s="69">
        <v>1.6469000000000001E-2</v>
      </c>
      <c r="AW15" s="69">
        <v>1.6957679999999999</v>
      </c>
      <c r="AX15" s="69">
        <v>0.15831700000000001</v>
      </c>
      <c r="AY15" s="69">
        <v>1.722434</v>
      </c>
      <c r="AZ15" s="69">
        <v>1.243762</v>
      </c>
      <c r="BA15" s="69">
        <v>2.1160600000000001</v>
      </c>
      <c r="BB15" s="69">
        <v>0.56782900000000003</v>
      </c>
      <c r="BC15" s="69">
        <v>1.461309</v>
      </c>
      <c r="BD15" s="69">
        <v>10.464808</v>
      </c>
      <c r="BE15" s="69">
        <v>0.33220100000000002</v>
      </c>
      <c r="BF15" s="69">
        <v>0.44994899999999999</v>
      </c>
      <c r="BG15" s="69">
        <v>2.2957000000000002E-2</v>
      </c>
      <c r="BH15" s="69">
        <v>0.46977099999999999</v>
      </c>
      <c r="BI15" s="69">
        <v>0.153505</v>
      </c>
      <c r="BJ15" s="69">
        <v>0.68528</v>
      </c>
      <c r="BK15" s="69">
        <v>0.56881000000000004</v>
      </c>
      <c r="BL15" s="69">
        <v>0.23388700000000001</v>
      </c>
      <c r="BM15" s="69">
        <v>0.62033199999999999</v>
      </c>
      <c r="BN15" s="69">
        <v>1.823895</v>
      </c>
      <c r="BO15" s="69">
        <v>5.3605869999999998</v>
      </c>
      <c r="BP15" s="69">
        <v>0.25022</v>
      </c>
      <c r="BQ15" s="69">
        <v>1.165127</v>
      </c>
      <c r="BR15" s="69">
        <v>3.7692999999999997E-2</v>
      </c>
      <c r="BS15" s="69">
        <v>2.7114919999999998</v>
      </c>
      <c r="BT15" s="69">
        <v>6.3390000000000002E-2</v>
      </c>
      <c r="BU15" s="69">
        <v>1.5040210000000001</v>
      </c>
      <c r="BV15" s="69">
        <v>0.57412200000000002</v>
      </c>
      <c r="BW15" s="69">
        <v>2.483803</v>
      </c>
      <c r="BX15" s="69">
        <v>0.30748199999999998</v>
      </c>
      <c r="BY15" s="69">
        <v>3.630306</v>
      </c>
      <c r="BZ15" s="69">
        <v>12.727656</v>
      </c>
      <c r="CA15" s="69">
        <v>0.58530700000000002</v>
      </c>
      <c r="CB15" s="69">
        <v>0.877108</v>
      </c>
      <c r="CC15" s="69">
        <v>2.9544000000000001E-2</v>
      </c>
      <c r="CD15" s="69">
        <v>2.3846210000000001</v>
      </c>
      <c r="CE15" s="69">
        <v>1.9910000000000001E-2</v>
      </c>
      <c r="CF15" s="69">
        <v>1.5576300000000001</v>
      </c>
      <c r="CG15" s="69">
        <v>0.28557500000000002</v>
      </c>
      <c r="CH15" s="69">
        <v>3.2069549999999998</v>
      </c>
      <c r="CI15" s="69">
        <v>0.70302399999999998</v>
      </c>
      <c r="CJ15" s="69">
        <v>3.5968170000000002</v>
      </c>
      <c r="CK15" s="69">
        <v>13.246490999999997</v>
      </c>
      <c r="CL15" s="69">
        <v>0.91761199999999998</v>
      </c>
      <c r="CM15" s="69">
        <v>0.852186</v>
      </c>
      <c r="CN15" s="69">
        <v>0.227432</v>
      </c>
      <c r="CO15" s="69">
        <v>1.644892</v>
      </c>
      <c r="CP15" s="69">
        <v>8.1783999999999996E-2</v>
      </c>
      <c r="CQ15" s="69">
        <v>2.7013720000000001</v>
      </c>
      <c r="CR15" s="69">
        <v>4.7056909999999998</v>
      </c>
      <c r="CS15" s="69">
        <v>1.287175</v>
      </c>
      <c r="CT15" s="69">
        <v>0.77491299999999996</v>
      </c>
      <c r="CU15" s="69">
        <v>6.9279229999999998</v>
      </c>
      <c r="CV15" s="69">
        <v>20.120979999999999</v>
      </c>
      <c r="CW15" s="69">
        <v>0.221579</v>
      </c>
      <c r="CX15" s="69">
        <v>6.2010999999999997E-2</v>
      </c>
      <c r="CY15" s="69">
        <v>5.8950000000000001E-3</v>
      </c>
      <c r="CZ15" s="69">
        <v>0.12984100000000001</v>
      </c>
      <c r="DA15" s="69">
        <v>0</v>
      </c>
      <c r="DB15" s="69">
        <v>1.424347</v>
      </c>
      <c r="DC15" s="69">
        <v>0.137542</v>
      </c>
      <c r="DD15" s="69">
        <v>0.53209300000000004</v>
      </c>
      <c r="DE15" s="69">
        <v>8.3864999999999995E-2</v>
      </c>
      <c r="DF15" s="69">
        <v>3.1102089999999998</v>
      </c>
      <c r="DG15" s="69">
        <v>5.7073819999999991</v>
      </c>
      <c r="DH15" s="69">
        <v>9.8284999999999997E-2</v>
      </c>
      <c r="DI15" s="69">
        <v>0.32923999999999998</v>
      </c>
      <c r="DJ15" s="69">
        <v>9.1088000000000002E-2</v>
      </c>
      <c r="DK15" s="69">
        <v>0.353049</v>
      </c>
      <c r="DL15" s="69">
        <v>2.9947000000000001E-2</v>
      </c>
      <c r="DM15" s="69">
        <v>1.3662479999999999</v>
      </c>
      <c r="DN15" s="69">
        <v>0.62375800000000003</v>
      </c>
      <c r="DO15" s="69">
        <v>1.060521</v>
      </c>
      <c r="DP15" s="69">
        <v>0.54946300000000003</v>
      </c>
      <c r="DQ15" s="69">
        <v>2.7889279999999999</v>
      </c>
      <c r="DR15" s="70">
        <v>7.2905269999999991</v>
      </c>
      <c r="DT15" s="7">
        <v>2024</v>
      </c>
      <c r="DU15" s="69">
        <v>637.63452200000006</v>
      </c>
      <c r="DV15" s="69">
        <v>708.64739899999995</v>
      </c>
      <c r="DW15" s="69">
        <v>111.994614</v>
      </c>
      <c r="DX15" s="69">
        <v>132.490005</v>
      </c>
      <c r="DY15" s="69">
        <v>188.41575599999999</v>
      </c>
      <c r="DZ15" s="69">
        <v>238.418792</v>
      </c>
      <c r="EA15" s="69">
        <v>407.17700200000002</v>
      </c>
      <c r="EB15" s="69">
        <v>457.92755199999999</v>
      </c>
      <c r="EC15" s="69">
        <v>760.55950899999993</v>
      </c>
      <c r="ED15" s="69">
        <v>602.80273399999999</v>
      </c>
      <c r="EE15" s="69">
        <v>378.37429799999995</v>
      </c>
      <c r="EF15" s="69">
        <v>4624.4421829999992</v>
      </c>
      <c r="EG15" s="69"/>
      <c r="EH15" s="7">
        <v>2024</v>
      </c>
      <c r="EI15" s="71">
        <v>1.5875351100183914</v>
      </c>
      <c r="EJ15" s="71">
        <v>3.7057950000000002</v>
      </c>
      <c r="EK15" s="71">
        <v>0.59452169822249534</v>
      </c>
      <c r="EL15" s="71">
        <v>1.210067</v>
      </c>
      <c r="EM15" s="71">
        <v>0.69460699999999997</v>
      </c>
      <c r="EN15" s="71">
        <v>3.060953</v>
      </c>
      <c r="EO15" s="71">
        <v>79.081435999999997</v>
      </c>
      <c r="EP15" s="71"/>
      <c r="EQ15" s="71"/>
    </row>
    <row r="16" spans="1:172" customFormat="1" x14ac:dyDescent="0.25">
      <c r="A16" s="7">
        <f t="shared" si="0"/>
        <v>2025</v>
      </c>
      <c r="B16" s="69">
        <v>0.41201399999999999</v>
      </c>
      <c r="C16" s="69">
        <v>1.4600550000000001</v>
      </c>
      <c r="D16" s="69">
        <v>1.883E-2</v>
      </c>
      <c r="E16" s="69">
        <v>0.58975500000000003</v>
      </c>
      <c r="F16" s="69">
        <v>0.20599300000000001</v>
      </c>
      <c r="G16" s="69">
        <v>1.1942379999999999</v>
      </c>
      <c r="H16" s="69">
        <v>1.841137</v>
      </c>
      <c r="I16" s="69">
        <v>0.831341</v>
      </c>
      <c r="J16" s="69">
        <v>0.52205599999999996</v>
      </c>
      <c r="K16" s="69">
        <v>6.7882699999999998</v>
      </c>
      <c r="L16" s="69">
        <v>13.863689000000001</v>
      </c>
      <c r="M16" s="69">
        <v>0.58085299999999995</v>
      </c>
      <c r="N16" s="69">
        <v>1.905025</v>
      </c>
      <c r="O16" s="69">
        <v>0.34059400000000001</v>
      </c>
      <c r="P16" s="69">
        <v>1.066176</v>
      </c>
      <c r="Q16" s="69">
        <v>7.1840000000000001E-2</v>
      </c>
      <c r="R16" s="69">
        <v>2.2867220000000001</v>
      </c>
      <c r="S16" s="69">
        <v>0.93298000000000003</v>
      </c>
      <c r="T16" s="69">
        <v>5.6577869999999999</v>
      </c>
      <c r="U16" s="69">
        <v>1.0978289999999999</v>
      </c>
      <c r="V16" s="69">
        <v>5.43574</v>
      </c>
      <c r="W16" s="69">
        <v>19.375546</v>
      </c>
      <c r="X16" s="69">
        <v>0.120186</v>
      </c>
      <c r="Y16" s="69">
        <v>0.188109</v>
      </c>
      <c r="Z16" s="69">
        <v>1.1194000000000001E-2</v>
      </c>
      <c r="AA16" s="69">
        <v>0.38549699999999998</v>
      </c>
      <c r="AB16" s="69">
        <v>0.55027300000000001</v>
      </c>
      <c r="AC16" s="69">
        <v>0.65908800000000001</v>
      </c>
      <c r="AD16" s="69">
        <v>10.1448</v>
      </c>
      <c r="AE16" s="69">
        <v>0.13188900000000001</v>
      </c>
      <c r="AF16" s="69">
        <v>7.7821000000000001E-2</v>
      </c>
      <c r="AG16" s="69">
        <v>1.2383850000000001</v>
      </c>
      <c r="AH16" s="69">
        <v>13.507241999999998</v>
      </c>
      <c r="AI16" s="69">
        <v>0.57722099999999998</v>
      </c>
      <c r="AJ16" s="69">
        <v>0.88704099999999997</v>
      </c>
      <c r="AK16" s="69">
        <v>0.106861</v>
      </c>
      <c r="AL16" s="69">
        <v>1.059499</v>
      </c>
      <c r="AM16" s="69">
        <v>0.99733899999999998</v>
      </c>
      <c r="AN16" s="69">
        <v>0.438025</v>
      </c>
      <c r="AO16" s="69">
        <v>7.2204629999999996</v>
      </c>
      <c r="AP16" s="69">
        <v>0.25930199999999998</v>
      </c>
      <c r="AQ16" s="69">
        <v>0.356821</v>
      </c>
      <c r="AR16" s="69">
        <v>2.003476</v>
      </c>
      <c r="AS16" s="69">
        <v>13.906047999999998</v>
      </c>
      <c r="AT16" s="69">
        <v>9.8749000000000003E-2</v>
      </c>
      <c r="AU16" s="69">
        <v>1.4006369999999999</v>
      </c>
      <c r="AV16" s="69">
        <v>1.6160999999999998E-2</v>
      </c>
      <c r="AW16" s="69">
        <v>1.6568560000000001</v>
      </c>
      <c r="AX16" s="69">
        <v>0.15876000000000001</v>
      </c>
      <c r="AY16" s="69">
        <v>1.7314179999999999</v>
      </c>
      <c r="AZ16" s="69">
        <v>1.2479499999999999</v>
      </c>
      <c r="BA16" s="69">
        <v>2.1505839999999998</v>
      </c>
      <c r="BB16" s="69">
        <v>0.56815000000000004</v>
      </c>
      <c r="BC16" s="69">
        <v>1.4656070000000001</v>
      </c>
      <c r="BD16" s="69">
        <v>10.494871999999999</v>
      </c>
      <c r="BE16" s="69">
        <v>0.326075</v>
      </c>
      <c r="BF16" s="69">
        <v>0.45685500000000001</v>
      </c>
      <c r="BG16" s="69">
        <v>2.2622E-2</v>
      </c>
      <c r="BH16" s="69">
        <v>0.458818</v>
      </c>
      <c r="BI16" s="69">
        <v>0.15396399999999999</v>
      </c>
      <c r="BJ16" s="69">
        <v>0.68303999999999998</v>
      </c>
      <c r="BK16" s="69">
        <v>0.57052099999999994</v>
      </c>
      <c r="BL16" s="69">
        <v>0.237871</v>
      </c>
      <c r="BM16" s="69">
        <v>0.62112299999999998</v>
      </c>
      <c r="BN16" s="69">
        <v>1.8441700000000001</v>
      </c>
      <c r="BO16" s="69">
        <v>5.3750590000000003</v>
      </c>
      <c r="BP16" s="69">
        <v>0.25036000000000003</v>
      </c>
      <c r="BQ16" s="69">
        <v>1.184679</v>
      </c>
      <c r="BR16" s="69">
        <v>3.7256999999999998E-2</v>
      </c>
      <c r="BS16" s="69">
        <v>2.684269</v>
      </c>
      <c r="BT16" s="69">
        <v>6.3747999999999999E-2</v>
      </c>
      <c r="BU16" s="69">
        <v>1.5090209999999999</v>
      </c>
      <c r="BV16" s="69">
        <v>0.57435599999999998</v>
      </c>
      <c r="BW16" s="69">
        <v>2.515701</v>
      </c>
      <c r="BX16" s="69">
        <v>0.30660500000000002</v>
      </c>
      <c r="BY16" s="69">
        <v>3.6828059999999998</v>
      </c>
      <c r="BZ16" s="69">
        <v>12.808801999999998</v>
      </c>
      <c r="CA16" s="69">
        <v>0.58151699999999995</v>
      </c>
      <c r="CB16" s="69">
        <v>0.89062200000000002</v>
      </c>
      <c r="CC16" s="69">
        <v>2.9242000000000001E-2</v>
      </c>
      <c r="CD16" s="69">
        <v>2.3496600000000001</v>
      </c>
      <c r="CE16" s="69">
        <v>2.0027E-2</v>
      </c>
      <c r="CF16" s="69">
        <v>1.5565450000000001</v>
      </c>
      <c r="CG16" s="69">
        <v>0.28609200000000001</v>
      </c>
      <c r="CH16" s="69">
        <v>3.2490990000000002</v>
      </c>
      <c r="CI16" s="69">
        <v>0.70122499999999999</v>
      </c>
      <c r="CJ16" s="69">
        <v>3.617801</v>
      </c>
      <c r="CK16" s="69">
        <v>13.281829999999999</v>
      </c>
      <c r="CL16" s="69">
        <v>0.91417599999999999</v>
      </c>
      <c r="CM16" s="69">
        <v>0.86125200000000002</v>
      </c>
      <c r="CN16" s="69">
        <v>0.22616700000000001</v>
      </c>
      <c r="CO16" s="69">
        <v>1.6229420000000001</v>
      </c>
      <c r="CP16" s="69">
        <v>8.2293000000000005E-2</v>
      </c>
      <c r="CQ16" s="69">
        <v>2.6993209999999999</v>
      </c>
      <c r="CR16" s="69">
        <v>4.7159050000000002</v>
      </c>
      <c r="CS16" s="69">
        <v>1.3044230000000001</v>
      </c>
      <c r="CT16" s="69">
        <v>0.77312700000000001</v>
      </c>
      <c r="CU16" s="69">
        <v>6.9374180000000001</v>
      </c>
      <c r="CV16" s="69">
        <v>20.137024</v>
      </c>
      <c r="CW16" s="69">
        <v>0.22273399999999999</v>
      </c>
      <c r="CX16" s="69">
        <v>6.3491000000000006E-2</v>
      </c>
      <c r="CY16" s="69">
        <v>5.8900000000000003E-3</v>
      </c>
      <c r="CZ16" s="69">
        <v>0.12826399999999999</v>
      </c>
      <c r="DA16" s="69">
        <v>0</v>
      </c>
      <c r="DB16" s="69">
        <v>1.4303380000000001</v>
      </c>
      <c r="DC16" s="69">
        <v>0.13873199999999999</v>
      </c>
      <c r="DD16" s="69">
        <v>0.54425299999999999</v>
      </c>
      <c r="DE16" s="69">
        <v>8.4453E-2</v>
      </c>
      <c r="DF16" s="69">
        <v>3.1891929999999999</v>
      </c>
      <c r="DG16" s="69">
        <v>5.8073480000000002</v>
      </c>
      <c r="DH16" s="69">
        <v>9.8728999999999997E-2</v>
      </c>
      <c r="DI16" s="69">
        <v>0.335366</v>
      </c>
      <c r="DJ16" s="69">
        <v>9.0097999999999998E-2</v>
      </c>
      <c r="DK16" s="69">
        <v>0.34769499999999998</v>
      </c>
      <c r="DL16" s="69">
        <v>3.0186000000000001E-2</v>
      </c>
      <c r="DM16" s="69">
        <v>1.3794660000000001</v>
      </c>
      <c r="DN16" s="69">
        <v>0.62805900000000003</v>
      </c>
      <c r="DO16" s="69">
        <v>1.079942</v>
      </c>
      <c r="DP16" s="69">
        <v>0.55085499999999998</v>
      </c>
      <c r="DQ16" s="69">
        <v>2.7965819999999999</v>
      </c>
      <c r="DR16" s="70">
        <v>7.3369780000000002</v>
      </c>
      <c r="DT16" s="7">
        <v>2025</v>
      </c>
      <c r="DU16" s="69">
        <v>639.63726800000006</v>
      </c>
      <c r="DV16" s="69">
        <v>715.81835899999999</v>
      </c>
      <c r="DW16" s="69">
        <v>112.77008099999999</v>
      </c>
      <c r="DX16" s="69">
        <v>133.40737899999999</v>
      </c>
      <c r="DY16" s="69">
        <v>190.41592400000002</v>
      </c>
      <c r="DZ16" s="69">
        <v>241.12039199999998</v>
      </c>
      <c r="EA16" s="69">
        <v>410.09320099999997</v>
      </c>
      <c r="EB16" s="69">
        <v>461.34335400000003</v>
      </c>
      <c r="EC16" s="69">
        <v>766.42828299999996</v>
      </c>
      <c r="ED16" s="69">
        <v>613.121216</v>
      </c>
      <c r="EE16" s="69">
        <v>383.14254799999998</v>
      </c>
      <c r="EF16" s="69">
        <v>4667.2980050000006</v>
      </c>
      <c r="EG16" s="69"/>
      <c r="EH16" s="7">
        <v>2025</v>
      </c>
      <c r="EI16" s="71">
        <v>1.5907010983186758</v>
      </c>
      <c r="EJ16" s="71">
        <v>3.7410410000000001</v>
      </c>
      <c r="EK16" s="71">
        <v>0.60708853199824775</v>
      </c>
      <c r="EL16" s="71">
        <v>1.2341569999999999</v>
      </c>
      <c r="EM16" s="71">
        <v>0.69510700000000003</v>
      </c>
      <c r="EN16" s="71">
        <v>3.0786539999999998</v>
      </c>
      <c r="EO16" s="71">
        <v>80.421126999999998</v>
      </c>
      <c r="EP16" s="71"/>
      <c r="EQ16" s="71"/>
    </row>
    <row r="17" spans="1:172" customFormat="1" x14ac:dyDescent="0.25">
      <c r="A17" s="7">
        <f t="shared" si="0"/>
        <v>2026</v>
      </c>
      <c r="B17" s="69">
        <v>0.40933199999999997</v>
      </c>
      <c r="C17" s="69">
        <v>1.4763440000000001</v>
      </c>
      <c r="D17" s="69">
        <v>1.857E-2</v>
      </c>
      <c r="E17" s="69">
        <v>0.57267299999999999</v>
      </c>
      <c r="F17" s="69">
        <v>0.20505899999999999</v>
      </c>
      <c r="G17" s="69">
        <v>1.1849019999999999</v>
      </c>
      <c r="H17" s="69">
        <v>1.8373330000000001</v>
      </c>
      <c r="I17" s="69">
        <v>0.83769499999999997</v>
      </c>
      <c r="J17" s="69">
        <v>0.51935399999999998</v>
      </c>
      <c r="K17" s="69">
        <v>6.7807959999999996</v>
      </c>
      <c r="L17" s="69">
        <v>13.842058</v>
      </c>
      <c r="M17" s="69">
        <v>0.57898000000000005</v>
      </c>
      <c r="N17" s="69">
        <v>1.928072</v>
      </c>
      <c r="O17" s="69">
        <v>0.33427600000000002</v>
      </c>
      <c r="P17" s="69">
        <v>1.0340640000000001</v>
      </c>
      <c r="Q17" s="69">
        <v>7.1562000000000001E-2</v>
      </c>
      <c r="R17" s="69">
        <v>2.3008410000000001</v>
      </c>
      <c r="S17" s="69">
        <v>0.93527800000000005</v>
      </c>
      <c r="T17" s="69">
        <v>5.7410769999999998</v>
      </c>
      <c r="U17" s="69">
        <v>1.099818</v>
      </c>
      <c r="V17" s="69">
        <v>5.4291910000000003</v>
      </c>
      <c r="W17" s="69">
        <v>19.453158999999999</v>
      </c>
      <c r="X17" s="69">
        <v>0.11906799999999999</v>
      </c>
      <c r="Y17" s="69">
        <v>0.19097900000000001</v>
      </c>
      <c r="Z17" s="69">
        <v>1.1096999999999999E-2</v>
      </c>
      <c r="AA17" s="69">
        <v>0.378191</v>
      </c>
      <c r="AB17" s="69">
        <v>0.55094200000000004</v>
      </c>
      <c r="AC17" s="69">
        <v>0.66143200000000002</v>
      </c>
      <c r="AD17" s="69">
        <v>10.19229</v>
      </c>
      <c r="AE17" s="69">
        <v>0.133405</v>
      </c>
      <c r="AF17" s="69">
        <v>7.7714000000000005E-2</v>
      </c>
      <c r="AG17" s="69">
        <v>1.2428999999999999</v>
      </c>
      <c r="AH17" s="69">
        <v>13.558018000000001</v>
      </c>
      <c r="AI17" s="69">
        <v>0.56952499999999995</v>
      </c>
      <c r="AJ17" s="69">
        <v>0.90200400000000003</v>
      </c>
      <c r="AK17" s="69">
        <v>0.10487200000000001</v>
      </c>
      <c r="AL17" s="69">
        <v>1.0355289999999999</v>
      </c>
      <c r="AM17" s="69">
        <v>0.99811099999999997</v>
      </c>
      <c r="AN17" s="69">
        <v>0.43774200000000002</v>
      </c>
      <c r="AO17" s="69">
        <v>7.210388</v>
      </c>
      <c r="AP17" s="69">
        <v>0.26228200000000002</v>
      </c>
      <c r="AQ17" s="69">
        <v>0.35632999999999998</v>
      </c>
      <c r="AR17" s="69">
        <v>2.0089169999999998</v>
      </c>
      <c r="AS17" s="69">
        <v>13.885700000000002</v>
      </c>
      <c r="AT17" s="69">
        <v>9.8116999999999996E-2</v>
      </c>
      <c r="AU17" s="69">
        <v>1.420679</v>
      </c>
      <c r="AV17" s="69">
        <v>1.5861E-2</v>
      </c>
      <c r="AW17" s="69">
        <v>1.6178030000000001</v>
      </c>
      <c r="AX17" s="69">
        <v>0.15903400000000001</v>
      </c>
      <c r="AY17" s="69">
        <v>1.740947</v>
      </c>
      <c r="AZ17" s="69">
        <v>1.251981</v>
      </c>
      <c r="BA17" s="69">
        <v>2.183319</v>
      </c>
      <c r="BB17" s="69">
        <v>0.56945999999999997</v>
      </c>
      <c r="BC17" s="69">
        <v>1.4661459999999999</v>
      </c>
      <c r="BD17" s="69">
        <v>10.523346999999999</v>
      </c>
      <c r="BE17" s="69">
        <v>0.31930900000000001</v>
      </c>
      <c r="BF17" s="69">
        <v>0.46451199999999998</v>
      </c>
      <c r="BG17" s="69">
        <v>2.2277999999999999E-2</v>
      </c>
      <c r="BH17" s="69">
        <v>0.44781100000000001</v>
      </c>
      <c r="BI17" s="69">
        <v>0.15434100000000001</v>
      </c>
      <c r="BJ17" s="69">
        <v>0.68174299999999999</v>
      </c>
      <c r="BK17" s="69">
        <v>0.57227499999999998</v>
      </c>
      <c r="BL17" s="69">
        <v>0.24166299999999999</v>
      </c>
      <c r="BM17" s="69">
        <v>0.62299700000000002</v>
      </c>
      <c r="BN17" s="69">
        <v>1.8626180000000001</v>
      </c>
      <c r="BO17" s="69">
        <v>5.3895470000000003</v>
      </c>
      <c r="BP17" s="69">
        <v>0.249774</v>
      </c>
      <c r="BQ17" s="69">
        <v>1.2075899999999999</v>
      </c>
      <c r="BR17" s="69">
        <v>3.6893000000000002E-2</v>
      </c>
      <c r="BS17" s="69">
        <v>2.655564</v>
      </c>
      <c r="BT17" s="69">
        <v>6.4027000000000001E-2</v>
      </c>
      <c r="BU17" s="69">
        <v>1.5140400000000001</v>
      </c>
      <c r="BV17" s="69">
        <v>0.57443999999999995</v>
      </c>
      <c r="BW17" s="69">
        <v>2.5452180000000002</v>
      </c>
      <c r="BX17" s="69">
        <v>0.30625599999999997</v>
      </c>
      <c r="BY17" s="69">
        <v>3.7358630000000002</v>
      </c>
      <c r="BZ17" s="69">
        <v>12.889665000000001</v>
      </c>
      <c r="CA17" s="69">
        <v>0.57612399999999997</v>
      </c>
      <c r="CB17" s="69">
        <v>0.90594200000000003</v>
      </c>
      <c r="CC17" s="69">
        <v>2.8910999999999999E-2</v>
      </c>
      <c r="CD17" s="69">
        <v>2.3131379999999999</v>
      </c>
      <c r="CE17" s="69">
        <v>2.0119999999999999E-2</v>
      </c>
      <c r="CF17" s="69">
        <v>1.555941</v>
      </c>
      <c r="CG17" s="69">
        <v>0.28650999999999999</v>
      </c>
      <c r="CH17" s="69">
        <v>3.2881960000000001</v>
      </c>
      <c r="CI17" s="69">
        <v>0.70063500000000001</v>
      </c>
      <c r="CJ17" s="69">
        <v>3.637222</v>
      </c>
      <c r="CK17" s="69">
        <v>13.312739000000001</v>
      </c>
      <c r="CL17" s="69">
        <v>0.90833600000000003</v>
      </c>
      <c r="CM17" s="69">
        <v>0.87146599999999996</v>
      </c>
      <c r="CN17" s="69">
        <v>0.224633</v>
      </c>
      <c r="CO17" s="69">
        <v>1.5998559999999999</v>
      </c>
      <c r="CP17" s="69">
        <v>8.2700999999999997E-2</v>
      </c>
      <c r="CQ17" s="69">
        <v>2.6993839999999998</v>
      </c>
      <c r="CR17" s="69">
        <v>4.7243209999999998</v>
      </c>
      <c r="CS17" s="69">
        <v>1.3204579999999999</v>
      </c>
      <c r="CT17" s="69">
        <v>0.772675</v>
      </c>
      <c r="CU17" s="69">
        <v>6.9485450000000002</v>
      </c>
      <c r="CV17" s="69">
        <v>20.152374999999999</v>
      </c>
      <c r="CW17" s="69">
        <v>0.22312399999999999</v>
      </c>
      <c r="CX17" s="69">
        <v>6.5032999999999994E-2</v>
      </c>
      <c r="CY17" s="69">
        <v>5.8780000000000004E-3</v>
      </c>
      <c r="CZ17" s="69">
        <v>0.12659699999999999</v>
      </c>
      <c r="DA17" s="69">
        <v>0</v>
      </c>
      <c r="DB17" s="69">
        <v>1.4396119999999999</v>
      </c>
      <c r="DC17" s="69">
        <v>0.13996800000000001</v>
      </c>
      <c r="DD17" s="69">
        <v>0.55607499999999999</v>
      </c>
      <c r="DE17" s="69">
        <v>8.5190000000000002E-2</v>
      </c>
      <c r="DF17" s="69">
        <v>3.2665739999999999</v>
      </c>
      <c r="DG17" s="69">
        <v>5.9080509999999995</v>
      </c>
      <c r="DH17" s="69">
        <v>9.8891999999999994E-2</v>
      </c>
      <c r="DI17" s="69">
        <v>0.342225</v>
      </c>
      <c r="DJ17" s="69">
        <v>8.9299000000000003E-2</v>
      </c>
      <c r="DK17" s="69">
        <v>0.34215299999999998</v>
      </c>
      <c r="DL17" s="69">
        <v>3.0393E-2</v>
      </c>
      <c r="DM17" s="69">
        <v>1.3907</v>
      </c>
      <c r="DN17" s="69">
        <v>0.63224199999999997</v>
      </c>
      <c r="DO17" s="69">
        <v>1.0985339999999999</v>
      </c>
      <c r="DP17" s="69">
        <v>0.55320999999999998</v>
      </c>
      <c r="DQ17" s="69">
        <v>2.8130630000000001</v>
      </c>
      <c r="DR17" s="70">
        <v>7.3907109999999996</v>
      </c>
      <c r="DT17" s="7">
        <v>2026</v>
      </c>
      <c r="DU17" s="69">
        <v>640.96630800000003</v>
      </c>
      <c r="DV17" s="69">
        <v>722.34454300000004</v>
      </c>
      <c r="DW17" s="69">
        <v>113.43614199999999</v>
      </c>
      <c r="DX17" s="69">
        <v>134.19532800000002</v>
      </c>
      <c r="DY17" s="69">
        <v>192.24662800000002</v>
      </c>
      <c r="DZ17" s="69">
        <v>243.61113</v>
      </c>
      <c r="EA17" s="69">
        <v>412.61337300000002</v>
      </c>
      <c r="EB17" s="69">
        <v>464.316284</v>
      </c>
      <c r="EC17" s="69">
        <v>771.56481900000006</v>
      </c>
      <c r="ED17" s="69">
        <v>622.97943099999998</v>
      </c>
      <c r="EE17" s="69">
        <v>387.58624300000002</v>
      </c>
      <c r="EF17" s="69">
        <v>4705.8602289999999</v>
      </c>
      <c r="EG17" s="69"/>
      <c r="EH17" s="7">
        <v>2026</v>
      </c>
      <c r="EI17" s="71">
        <v>1.5938734004836768</v>
      </c>
      <c r="EJ17" s="71">
        <v>3.7737560000000001</v>
      </c>
      <c r="EK17" s="71">
        <v>0.61992100000000006</v>
      </c>
      <c r="EL17" s="71">
        <v>1.2551870000000001</v>
      </c>
      <c r="EM17" s="71">
        <v>0.69555699999999998</v>
      </c>
      <c r="EN17" s="71">
        <v>3.094166</v>
      </c>
      <c r="EO17" s="71">
        <v>81.551734999999994</v>
      </c>
      <c r="EP17" s="71"/>
      <c r="EQ17" s="71"/>
    </row>
    <row r="18" spans="1:172" customFormat="1" x14ac:dyDescent="0.25">
      <c r="A18" s="7">
        <f t="shared" si="0"/>
        <v>2027</v>
      </c>
      <c r="B18" s="69">
        <v>0.40459499999999998</v>
      </c>
      <c r="C18" s="69">
        <v>1.4859009999999999</v>
      </c>
      <c r="D18" s="69">
        <v>1.8231000000000001E-2</v>
      </c>
      <c r="E18" s="69">
        <v>0.55373399999999995</v>
      </c>
      <c r="F18" s="69">
        <v>0.203205</v>
      </c>
      <c r="G18" s="69">
        <v>1.172315</v>
      </c>
      <c r="H18" s="69">
        <v>1.830587</v>
      </c>
      <c r="I18" s="69">
        <v>0.84287000000000001</v>
      </c>
      <c r="J18" s="69">
        <v>0.51664500000000002</v>
      </c>
      <c r="K18" s="69">
        <v>6.7681009999999997</v>
      </c>
      <c r="L18" s="69">
        <v>13.796184</v>
      </c>
      <c r="M18" s="69">
        <v>0.57368799999999998</v>
      </c>
      <c r="N18" s="69">
        <v>1.9424399999999999</v>
      </c>
      <c r="O18" s="69">
        <v>0.32895200000000002</v>
      </c>
      <c r="P18" s="69">
        <v>0.99871600000000005</v>
      </c>
      <c r="Q18" s="69">
        <v>7.0957000000000006E-2</v>
      </c>
      <c r="R18" s="69">
        <v>2.3057059999999998</v>
      </c>
      <c r="S18" s="69">
        <v>0.93615800000000005</v>
      </c>
      <c r="T18" s="69">
        <v>5.8175179999999997</v>
      </c>
      <c r="U18" s="69">
        <v>1.101842</v>
      </c>
      <c r="V18" s="69">
        <v>5.4232069999999997</v>
      </c>
      <c r="W18" s="69">
        <v>19.499184</v>
      </c>
      <c r="X18" s="69">
        <v>0.117314</v>
      </c>
      <c r="Y18" s="69">
        <v>0.19290099999999999</v>
      </c>
      <c r="Z18" s="69">
        <v>1.0949E-2</v>
      </c>
      <c r="AA18" s="69">
        <v>0.36941600000000002</v>
      </c>
      <c r="AB18" s="69">
        <v>0.54900000000000004</v>
      </c>
      <c r="AC18" s="69">
        <v>0.661022</v>
      </c>
      <c r="AD18" s="69">
        <v>10.215555</v>
      </c>
      <c r="AE18" s="69">
        <v>0.13474900000000001</v>
      </c>
      <c r="AF18" s="69">
        <v>7.7607999999999996E-2</v>
      </c>
      <c r="AG18" s="69">
        <v>1.2441660000000001</v>
      </c>
      <c r="AH18" s="69">
        <v>13.57268</v>
      </c>
      <c r="AI18" s="69">
        <v>0.558867</v>
      </c>
      <c r="AJ18" s="69">
        <v>0.91261099999999995</v>
      </c>
      <c r="AK18" s="69">
        <v>0.10306899999999999</v>
      </c>
      <c r="AL18" s="69">
        <v>1.007674</v>
      </c>
      <c r="AM18" s="69">
        <v>0.99424900000000005</v>
      </c>
      <c r="AN18" s="69">
        <v>0.43604399999999999</v>
      </c>
      <c r="AO18" s="69">
        <v>7.190264</v>
      </c>
      <c r="AP18" s="69">
        <v>0.26492399999999999</v>
      </c>
      <c r="AQ18" s="69">
        <v>0.35584300000000002</v>
      </c>
      <c r="AR18" s="69">
        <v>2.0106419999999998</v>
      </c>
      <c r="AS18" s="69">
        <v>13.834187</v>
      </c>
      <c r="AT18" s="69">
        <v>9.6935999999999994E-2</v>
      </c>
      <c r="AU18" s="69">
        <v>1.4343079999999999</v>
      </c>
      <c r="AV18" s="69">
        <v>1.5617000000000001E-2</v>
      </c>
      <c r="AW18" s="69">
        <v>1.5730310000000001</v>
      </c>
      <c r="AX18" s="69">
        <v>0.15858900000000001</v>
      </c>
      <c r="AY18" s="69">
        <v>1.7442960000000001</v>
      </c>
      <c r="AZ18" s="69">
        <v>1.2543679999999999</v>
      </c>
      <c r="BA18" s="69">
        <v>2.2134809999999998</v>
      </c>
      <c r="BB18" s="69">
        <v>0.57079000000000002</v>
      </c>
      <c r="BC18" s="69">
        <v>1.464375</v>
      </c>
      <c r="BD18" s="69">
        <v>10.525791000000002</v>
      </c>
      <c r="BE18" s="69">
        <v>0.31107200000000002</v>
      </c>
      <c r="BF18" s="69">
        <v>0.47014</v>
      </c>
      <c r="BG18" s="69">
        <v>2.1923999999999999E-2</v>
      </c>
      <c r="BH18" s="69">
        <v>0.43521399999999999</v>
      </c>
      <c r="BI18" s="69">
        <v>0.154054</v>
      </c>
      <c r="BJ18" s="69">
        <v>0.67860699999999996</v>
      </c>
      <c r="BK18" s="69">
        <v>0.57337499999999997</v>
      </c>
      <c r="BL18" s="69">
        <v>0.245175</v>
      </c>
      <c r="BM18" s="69">
        <v>0.62489499999999998</v>
      </c>
      <c r="BN18" s="69">
        <v>1.8785559999999999</v>
      </c>
      <c r="BO18" s="69">
        <v>5.3930119999999997</v>
      </c>
      <c r="BP18" s="69">
        <v>0.24773899999999999</v>
      </c>
      <c r="BQ18" s="69">
        <v>1.2255689999999999</v>
      </c>
      <c r="BR18" s="69">
        <v>3.6595999999999997E-2</v>
      </c>
      <c r="BS18" s="69">
        <v>2.616466</v>
      </c>
      <c r="BT18" s="69">
        <v>6.4008999999999996E-2</v>
      </c>
      <c r="BU18" s="69">
        <v>1.5137860000000001</v>
      </c>
      <c r="BV18" s="69">
        <v>0.57369400000000004</v>
      </c>
      <c r="BW18" s="69">
        <v>2.5714679999999999</v>
      </c>
      <c r="BX18" s="69">
        <v>0.30591099999999999</v>
      </c>
      <c r="BY18" s="69">
        <v>3.791544</v>
      </c>
      <c r="BZ18" s="69">
        <v>12.946781999999999</v>
      </c>
      <c r="CA18" s="69">
        <v>0.56762500000000005</v>
      </c>
      <c r="CB18" s="69">
        <v>0.91703400000000002</v>
      </c>
      <c r="CC18" s="69">
        <v>2.8527E-2</v>
      </c>
      <c r="CD18" s="69">
        <v>2.2672840000000001</v>
      </c>
      <c r="CE18" s="69">
        <v>2.0119999999999999E-2</v>
      </c>
      <c r="CF18" s="69">
        <v>1.5503880000000001</v>
      </c>
      <c r="CG18" s="69">
        <v>0.286495</v>
      </c>
      <c r="CH18" s="69">
        <v>3.3231009999999999</v>
      </c>
      <c r="CI18" s="69">
        <v>0.70005399999999995</v>
      </c>
      <c r="CJ18" s="69">
        <v>3.6521159999999999</v>
      </c>
      <c r="CK18" s="69">
        <v>13.312744</v>
      </c>
      <c r="CL18" s="69">
        <v>0.89752500000000002</v>
      </c>
      <c r="CM18" s="69">
        <v>0.87772399999999995</v>
      </c>
      <c r="CN18" s="69">
        <v>0.222578</v>
      </c>
      <c r="CO18" s="69">
        <v>1.5702510000000001</v>
      </c>
      <c r="CP18" s="69">
        <v>8.2724000000000006E-2</v>
      </c>
      <c r="CQ18" s="69">
        <v>2.6888200000000002</v>
      </c>
      <c r="CR18" s="69">
        <v>4.7249619999999997</v>
      </c>
      <c r="CS18" s="69">
        <v>1.3348180000000001</v>
      </c>
      <c r="CT18" s="69">
        <v>0.77223299999999995</v>
      </c>
      <c r="CU18" s="69">
        <v>6.9611210000000003</v>
      </c>
      <c r="CV18" s="69">
        <v>20.132756000000001</v>
      </c>
      <c r="CW18" s="69">
        <v>0.22221399999999999</v>
      </c>
      <c r="CX18" s="69">
        <v>6.6311999999999996E-2</v>
      </c>
      <c r="CY18" s="69">
        <v>5.8409999999999998E-3</v>
      </c>
      <c r="CZ18" s="69">
        <v>0.12440900000000001</v>
      </c>
      <c r="DA18" s="69">
        <v>0</v>
      </c>
      <c r="DB18" s="69">
        <v>1.443832</v>
      </c>
      <c r="DC18" s="69">
        <v>0.14104800000000001</v>
      </c>
      <c r="DD18" s="69">
        <v>0.56735000000000002</v>
      </c>
      <c r="DE18" s="69">
        <v>8.5932999999999995E-2</v>
      </c>
      <c r="DF18" s="69">
        <v>3.3449490000000002</v>
      </c>
      <c r="DG18" s="69">
        <v>6.0018879999999992</v>
      </c>
      <c r="DH18" s="69">
        <v>9.8480999999999999E-2</v>
      </c>
      <c r="DI18" s="69">
        <v>0.34758499999999998</v>
      </c>
      <c r="DJ18" s="69">
        <v>8.8841000000000003E-2</v>
      </c>
      <c r="DK18" s="69">
        <v>0.33526299999999998</v>
      </c>
      <c r="DL18" s="69">
        <v>3.0460999999999998E-2</v>
      </c>
      <c r="DM18" s="69">
        <v>1.3970050000000001</v>
      </c>
      <c r="DN18" s="69">
        <v>0.63556000000000001</v>
      </c>
      <c r="DO18" s="69">
        <v>1.1158980000000001</v>
      </c>
      <c r="DP18" s="69">
        <v>0.55559099999999995</v>
      </c>
      <c r="DQ18" s="69">
        <v>2.8448730000000002</v>
      </c>
      <c r="DR18" s="70">
        <v>7.4495579999999997</v>
      </c>
      <c r="DT18" s="7">
        <v>2027</v>
      </c>
      <c r="DU18" s="69">
        <v>641.90039000000002</v>
      </c>
      <c r="DV18" s="69">
        <v>728.52825900000005</v>
      </c>
      <c r="DW18" s="69">
        <v>114.04111499999999</v>
      </c>
      <c r="DX18" s="69">
        <v>134.911011</v>
      </c>
      <c r="DY18" s="69">
        <v>193.98808300000002</v>
      </c>
      <c r="DZ18" s="69">
        <v>245.99220299999999</v>
      </c>
      <c r="EA18" s="69">
        <v>414.913025</v>
      </c>
      <c r="EB18" s="69">
        <v>467.04342599999995</v>
      </c>
      <c r="EC18" s="69">
        <v>776.29626499999995</v>
      </c>
      <c r="ED18" s="69">
        <v>632.62799100000007</v>
      </c>
      <c r="EE18" s="69">
        <v>391.86532600000004</v>
      </c>
      <c r="EF18" s="69">
        <v>4742.107094</v>
      </c>
      <c r="EG18" s="69"/>
      <c r="EH18" s="7">
        <v>2027</v>
      </c>
      <c r="EI18" s="71">
        <v>1.5970520291050037</v>
      </c>
      <c r="EJ18" s="71">
        <v>3.804141</v>
      </c>
      <c r="EK18" s="71">
        <v>0.64103299999999996</v>
      </c>
      <c r="EL18" s="71">
        <v>1.2618480000000001</v>
      </c>
      <c r="EM18" s="71">
        <v>0.69596400000000003</v>
      </c>
      <c r="EN18" s="71">
        <v>3.1078000000000001</v>
      </c>
      <c r="EO18" s="71">
        <v>82.538505999999998</v>
      </c>
      <c r="EP18" s="71"/>
      <c r="EQ18" s="71"/>
      <c r="FJ18" s="73"/>
      <c r="FK18" s="73"/>
      <c r="FL18" s="73"/>
      <c r="FM18" s="73"/>
      <c r="FN18" s="73"/>
      <c r="FO18" s="73"/>
      <c r="FP18" s="73"/>
    </row>
    <row r="19" spans="1:172" customFormat="1" x14ac:dyDescent="0.25">
      <c r="A19" s="7">
        <f t="shared" si="0"/>
        <v>2028</v>
      </c>
      <c r="B19" s="69">
        <v>0.39887099999999998</v>
      </c>
      <c r="C19" s="69">
        <v>1.496302</v>
      </c>
      <c r="D19" s="69">
        <v>1.7878999999999999E-2</v>
      </c>
      <c r="E19" s="69">
        <v>0.534609</v>
      </c>
      <c r="F19" s="69">
        <v>0.20114799999999999</v>
      </c>
      <c r="G19" s="69">
        <v>1.160706</v>
      </c>
      <c r="H19" s="69">
        <v>1.8250360000000001</v>
      </c>
      <c r="I19" s="69">
        <v>0.850163</v>
      </c>
      <c r="J19" s="69">
        <v>0.51492700000000002</v>
      </c>
      <c r="K19" s="69">
        <v>6.755789</v>
      </c>
      <c r="L19" s="69">
        <v>13.75543</v>
      </c>
      <c r="M19" s="69">
        <v>0.566971</v>
      </c>
      <c r="N19" s="69">
        <v>1.9568909999999999</v>
      </c>
      <c r="O19" s="69">
        <v>0.32333899999999999</v>
      </c>
      <c r="P19" s="69">
        <v>0.96309599999999995</v>
      </c>
      <c r="Q19" s="69">
        <v>7.0273000000000002E-2</v>
      </c>
      <c r="R19" s="69">
        <v>2.3095560000000002</v>
      </c>
      <c r="S19" s="69">
        <v>0.93768499999999999</v>
      </c>
      <c r="T19" s="69">
        <v>5.909821</v>
      </c>
      <c r="U19" s="69">
        <v>1.106031</v>
      </c>
      <c r="V19" s="69">
        <v>5.4170059999999998</v>
      </c>
      <c r="W19" s="69">
        <v>19.560668999999997</v>
      </c>
      <c r="X19" s="69">
        <v>0.115356</v>
      </c>
      <c r="Y19" s="69">
        <v>0.194801</v>
      </c>
      <c r="Z19" s="69">
        <v>1.0791E-2</v>
      </c>
      <c r="AA19" s="69">
        <v>0.36035800000000001</v>
      </c>
      <c r="AB19" s="69">
        <v>0.54642100000000005</v>
      </c>
      <c r="AC19" s="69">
        <v>0.66021200000000002</v>
      </c>
      <c r="AD19" s="69">
        <v>10.238485000000001</v>
      </c>
      <c r="AE19" s="69">
        <v>0.13644700000000001</v>
      </c>
      <c r="AF19" s="69">
        <v>7.7651999999999999E-2</v>
      </c>
      <c r="AG19" s="69">
        <v>1.244971</v>
      </c>
      <c r="AH19" s="69">
        <v>13.585494000000001</v>
      </c>
      <c r="AI19" s="69">
        <v>0.54745100000000002</v>
      </c>
      <c r="AJ19" s="69">
        <v>0.92337000000000002</v>
      </c>
      <c r="AK19" s="69">
        <v>0.101199</v>
      </c>
      <c r="AL19" s="69">
        <v>0.97919699999999998</v>
      </c>
      <c r="AM19" s="69">
        <v>0.98933599999999999</v>
      </c>
      <c r="AN19" s="69">
        <v>0.43458400000000003</v>
      </c>
      <c r="AO19" s="69">
        <v>7.1752599999999997</v>
      </c>
      <c r="AP19" s="69">
        <v>0.26826299999999997</v>
      </c>
      <c r="AQ19" s="69">
        <v>0.35604799999999998</v>
      </c>
      <c r="AR19" s="69">
        <v>2.0123950000000002</v>
      </c>
      <c r="AS19" s="69">
        <v>13.787102999999998</v>
      </c>
      <c r="AT19" s="69">
        <v>9.5555000000000001E-2</v>
      </c>
      <c r="AU19" s="69">
        <v>1.4478960000000001</v>
      </c>
      <c r="AV19" s="69">
        <v>1.5363E-2</v>
      </c>
      <c r="AW19" s="69">
        <v>1.527296</v>
      </c>
      <c r="AX19" s="69">
        <v>0.15798000000000001</v>
      </c>
      <c r="AY19" s="69">
        <v>1.7476210000000001</v>
      </c>
      <c r="AZ19" s="69">
        <v>1.2578659999999999</v>
      </c>
      <c r="BA19" s="69">
        <v>2.2497120000000002</v>
      </c>
      <c r="BB19" s="69">
        <v>0.57324299999999995</v>
      </c>
      <c r="BC19" s="69">
        <v>1.4621740000000001</v>
      </c>
      <c r="BD19" s="69">
        <v>10.534706</v>
      </c>
      <c r="BE19" s="69">
        <v>0.30247299999999999</v>
      </c>
      <c r="BF19" s="69">
        <v>0.47602299999999997</v>
      </c>
      <c r="BG19" s="69">
        <v>2.1558000000000001E-2</v>
      </c>
      <c r="BH19" s="69">
        <v>0.42236000000000001</v>
      </c>
      <c r="BI19" s="69">
        <v>0.15357899999999999</v>
      </c>
      <c r="BJ19" s="69">
        <v>0.67594200000000004</v>
      </c>
      <c r="BK19" s="69">
        <v>0.57506699999999999</v>
      </c>
      <c r="BL19" s="69">
        <v>0.249365</v>
      </c>
      <c r="BM19" s="69">
        <v>0.62802500000000006</v>
      </c>
      <c r="BN19" s="69">
        <v>1.8947309999999999</v>
      </c>
      <c r="BO19" s="69">
        <v>5.3991230000000003</v>
      </c>
      <c r="BP19" s="69">
        <v>0.24510999999999999</v>
      </c>
      <c r="BQ19" s="69">
        <v>1.244237</v>
      </c>
      <c r="BR19" s="69">
        <v>3.6263999999999998E-2</v>
      </c>
      <c r="BS19" s="69">
        <v>2.5756790000000001</v>
      </c>
      <c r="BT19" s="69">
        <v>6.3929E-2</v>
      </c>
      <c r="BU19" s="69">
        <v>1.51379</v>
      </c>
      <c r="BV19" s="69">
        <v>0.57338800000000001</v>
      </c>
      <c r="BW19" s="69">
        <v>2.6044969999999998</v>
      </c>
      <c r="BX19" s="69">
        <v>0.30615999999999999</v>
      </c>
      <c r="BY19" s="69">
        <v>3.853192</v>
      </c>
      <c r="BZ19" s="69">
        <v>13.016246000000001</v>
      </c>
      <c r="CA19" s="69">
        <v>0.55806199999999995</v>
      </c>
      <c r="CB19" s="69">
        <v>0.92827700000000002</v>
      </c>
      <c r="CC19" s="69">
        <v>2.8122999999999999E-2</v>
      </c>
      <c r="CD19" s="69">
        <v>2.2196150000000001</v>
      </c>
      <c r="CE19" s="69">
        <v>2.01E-2</v>
      </c>
      <c r="CF19" s="69">
        <v>1.545474</v>
      </c>
      <c r="CG19" s="69">
        <v>0.28668399999999999</v>
      </c>
      <c r="CH19" s="69">
        <v>3.3667929999999999</v>
      </c>
      <c r="CI19" s="69">
        <v>0.70083499999999999</v>
      </c>
      <c r="CJ19" s="69">
        <v>3.6688239999999999</v>
      </c>
      <c r="CK19" s="69">
        <v>13.322786999999998</v>
      </c>
      <c r="CL19" s="69">
        <v>0.884992</v>
      </c>
      <c r="CM19" s="69">
        <v>0.88425600000000004</v>
      </c>
      <c r="CN19" s="69">
        <v>0.22032199999999999</v>
      </c>
      <c r="CO19" s="69">
        <v>1.539315</v>
      </c>
      <c r="CP19" s="69">
        <v>8.2661999999999999E-2</v>
      </c>
      <c r="CQ19" s="69">
        <v>2.6790600000000002</v>
      </c>
      <c r="CR19" s="69">
        <v>4.7279330000000002</v>
      </c>
      <c r="CS19" s="69">
        <v>1.3527169999999999</v>
      </c>
      <c r="CT19" s="69">
        <v>0.77329400000000004</v>
      </c>
      <c r="CU19" s="69">
        <v>6.9730429999999997</v>
      </c>
      <c r="CV19" s="69">
        <v>20.117594</v>
      </c>
      <c r="CW19" s="69">
        <v>0.220802</v>
      </c>
      <c r="CX19" s="69">
        <v>6.7682999999999993E-2</v>
      </c>
      <c r="CY19" s="69">
        <v>5.7980000000000002E-3</v>
      </c>
      <c r="CZ19" s="69">
        <v>0.12209100000000001</v>
      </c>
      <c r="DA19" s="69">
        <v>0</v>
      </c>
      <c r="DB19" s="69">
        <v>1.448523</v>
      </c>
      <c r="DC19" s="69">
        <v>0.14227899999999999</v>
      </c>
      <c r="DD19" s="69">
        <v>0.580287</v>
      </c>
      <c r="DE19" s="69">
        <v>8.6847999999999995E-2</v>
      </c>
      <c r="DF19" s="69">
        <v>3.4257569999999999</v>
      </c>
      <c r="DG19" s="69">
        <v>6.1000679999999994</v>
      </c>
      <c r="DH19" s="69">
        <v>9.7833000000000003E-2</v>
      </c>
      <c r="DI19" s="69">
        <v>0.35307500000000003</v>
      </c>
      <c r="DJ19" s="69">
        <v>8.8299000000000002E-2</v>
      </c>
      <c r="DK19" s="69">
        <v>0.32809199999999999</v>
      </c>
      <c r="DL19" s="69">
        <v>3.0498999999999998E-2</v>
      </c>
      <c r="DM19" s="69">
        <v>1.404074</v>
      </c>
      <c r="DN19" s="69">
        <v>0.63941400000000004</v>
      </c>
      <c r="DO19" s="69">
        <v>1.1363859999999999</v>
      </c>
      <c r="DP19" s="69">
        <v>0.55907300000000004</v>
      </c>
      <c r="DQ19" s="69">
        <v>2.8789470000000001</v>
      </c>
      <c r="DR19" s="70">
        <v>7.5156919999999996</v>
      </c>
      <c r="DT19" s="7">
        <v>2028</v>
      </c>
      <c r="DU19" s="69">
        <v>643.33935500000007</v>
      </c>
      <c r="DV19" s="69">
        <v>735.38336199999992</v>
      </c>
      <c r="DW19" s="69">
        <v>114.744224</v>
      </c>
      <c r="DX19" s="69">
        <v>135.742783</v>
      </c>
      <c r="DY19" s="69">
        <v>195.91012499999999</v>
      </c>
      <c r="DZ19" s="69">
        <v>248.60554500000001</v>
      </c>
      <c r="EA19" s="69">
        <v>417.57137999999998</v>
      </c>
      <c r="EB19" s="69">
        <v>470.17654400000004</v>
      </c>
      <c r="EC19" s="69">
        <v>781.70544399999994</v>
      </c>
      <c r="ED19" s="69">
        <v>642.94116200000008</v>
      </c>
      <c r="EE19" s="69">
        <v>396.52374299999997</v>
      </c>
      <c r="EF19" s="69">
        <v>4782.6436669999994</v>
      </c>
      <c r="EG19" s="69"/>
      <c r="EH19" s="7">
        <v>2028</v>
      </c>
      <c r="EI19" s="71">
        <v>1.600236996799377</v>
      </c>
      <c r="EJ19" s="71">
        <v>3.8339910000000001</v>
      </c>
      <c r="EK19" s="71">
        <v>0.66200199999999998</v>
      </c>
      <c r="EL19" s="71">
        <v>1.2683739999999999</v>
      </c>
      <c r="EM19" s="71">
        <v>0.69633699999999998</v>
      </c>
      <c r="EN19" s="71">
        <v>3.1198959999999998</v>
      </c>
      <c r="EO19" s="71">
        <v>83.405852999999993</v>
      </c>
      <c r="EP19" s="71"/>
      <c r="EQ19" s="71"/>
      <c r="FJ19" s="73"/>
      <c r="FK19" s="73"/>
      <c r="FL19" s="73"/>
      <c r="FM19" s="73"/>
      <c r="FN19" s="73"/>
      <c r="FO19" s="73"/>
      <c r="FP19" s="73"/>
    </row>
    <row r="20" spans="1:172" customFormat="1" x14ac:dyDescent="0.25">
      <c r="A20" s="7">
        <f t="shared" si="0"/>
        <v>2029</v>
      </c>
      <c r="B20" s="69">
        <v>0.393007</v>
      </c>
      <c r="C20" s="69">
        <v>1.510491</v>
      </c>
      <c r="D20" s="69">
        <v>1.7541000000000001E-2</v>
      </c>
      <c r="E20" s="69">
        <v>0.51610900000000004</v>
      </c>
      <c r="F20" s="69">
        <v>0.19916300000000001</v>
      </c>
      <c r="G20" s="69">
        <v>1.151235</v>
      </c>
      <c r="H20" s="69">
        <v>1.8216749999999999</v>
      </c>
      <c r="I20" s="69">
        <v>0.858151</v>
      </c>
      <c r="J20" s="69">
        <v>0.51435900000000001</v>
      </c>
      <c r="K20" s="69">
        <v>6.7514060000000002</v>
      </c>
      <c r="L20" s="69">
        <v>13.733136999999999</v>
      </c>
      <c r="M20" s="69">
        <v>0.56010400000000005</v>
      </c>
      <c r="N20" s="69">
        <v>1.9756130000000001</v>
      </c>
      <c r="O20" s="69">
        <v>0.317907</v>
      </c>
      <c r="P20" s="69">
        <v>0.92866300000000002</v>
      </c>
      <c r="Q20" s="69">
        <v>6.9605E-2</v>
      </c>
      <c r="R20" s="69">
        <v>2.3159070000000002</v>
      </c>
      <c r="S20" s="69">
        <v>0.940357</v>
      </c>
      <c r="T20" s="69">
        <v>6.0083589999999996</v>
      </c>
      <c r="U20" s="69">
        <v>1.112778</v>
      </c>
      <c r="V20" s="69">
        <v>5.4190069999999997</v>
      </c>
      <c r="W20" s="69">
        <v>19.648299999999999</v>
      </c>
      <c r="X20" s="69">
        <v>0.113439</v>
      </c>
      <c r="Y20" s="69">
        <v>0.19714799999999999</v>
      </c>
      <c r="Z20" s="69">
        <v>1.0638999999999999E-2</v>
      </c>
      <c r="AA20" s="69">
        <v>0.35155599999999998</v>
      </c>
      <c r="AB20" s="69">
        <v>0.54393999999999998</v>
      </c>
      <c r="AC20" s="69">
        <v>0.66007400000000005</v>
      </c>
      <c r="AD20" s="69">
        <v>10.267128</v>
      </c>
      <c r="AE20" s="69">
        <v>0.13827400000000001</v>
      </c>
      <c r="AF20" s="69">
        <v>7.7873999999999999E-2</v>
      </c>
      <c r="AG20" s="69">
        <v>1.245546</v>
      </c>
      <c r="AH20" s="69">
        <v>13.605618</v>
      </c>
      <c r="AI20" s="69">
        <v>0.53651199999999999</v>
      </c>
      <c r="AJ20" s="69">
        <v>0.93652599999999997</v>
      </c>
      <c r="AK20" s="69">
        <v>9.9418999999999993E-2</v>
      </c>
      <c r="AL20" s="69">
        <v>0.95157400000000003</v>
      </c>
      <c r="AM20" s="69">
        <v>0.98471200000000003</v>
      </c>
      <c r="AN20" s="69">
        <v>0.43382300000000001</v>
      </c>
      <c r="AO20" s="69">
        <v>7.1698110000000002</v>
      </c>
      <c r="AP20" s="69">
        <v>0.27185500000000001</v>
      </c>
      <c r="AQ20" s="69">
        <v>0.35706399999999999</v>
      </c>
      <c r="AR20" s="69">
        <v>2.0148060000000001</v>
      </c>
      <c r="AS20" s="69">
        <v>13.756102</v>
      </c>
      <c r="AT20" s="69">
        <v>9.4184000000000004E-2</v>
      </c>
      <c r="AU20" s="69">
        <v>1.4649719999999999</v>
      </c>
      <c r="AV20" s="69">
        <v>1.5122999999999999E-2</v>
      </c>
      <c r="AW20" s="69">
        <v>1.482901</v>
      </c>
      <c r="AX20" s="69">
        <v>0.15742100000000001</v>
      </c>
      <c r="AY20" s="69">
        <v>1.7531779999999999</v>
      </c>
      <c r="AZ20" s="69">
        <v>1.2631509999999999</v>
      </c>
      <c r="BA20" s="69">
        <v>2.2883529999999999</v>
      </c>
      <c r="BB20" s="69">
        <v>0.57702500000000001</v>
      </c>
      <c r="BC20" s="69">
        <v>1.4615670000000001</v>
      </c>
      <c r="BD20" s="69">
        <v>10.557874999999999</v>
      </c>
      <c r="BE20" s="69">
        <v>0.29432799999999998</v>
      </c>
      <c r="BF20" s="69">
        <v>0.48317599999999999</v>
      </c>
      <c r="BG20" s="69">
        <v>2.1212999999999999E-2</v>
      </c>
      <c r="BH20" s="69">
        <v>0.409889</v>
      </c>
      <c r="BI20" s="69">
        <v>0.15315599999999999</v>
      </c>
      <c r="BJ20" s="69">
        <v>0.67467100000000002</v>
      </c>
      <c r="BK20" s="69">
        <v>0.57765100000000003</v>
      </c>
      <c r="BL20" s="69">
        <v>0.253828</v>
      </c>
      <c r="BM20" s="69">
        <v>0.63261500000000004</v>
      </c>
      <c r="BN20" s="69">
        <v>1.9143699999999999</v>
      </c>
      <c r="BO20" s="69">
        <v>5.4148969999999998</v>
      </c>
      <c r="BP20" s="69">
        <v>0.24244099999999999</v>
      </c>
      <c r="BQ20" s="69">
        <v>1.266853</v>
      </c>
      <c r="BR20" s="69">
        <v>3.5951999999999998E-2</v>
      </c>
      <c r="BS20" s="69">
        <v>2.5370499999999998</v>
      </c>
      <c r="BT20" s="69">
        <v>6.3872999999999999E-2</v>
      </c>
      <c r="BU20" s="69">
        <v>1.515941</v>
      </c>
      <c r="BV20" s="69">
        <v>0.57382299999999997</v>
      </c>
      <c r="BW20" s="69">
        <v>2.6400139999999999</v>
      </c>
      <c r="BX20" s="69">
        <v>0.30710799999999999</v>
      </c>
      <c r="BY20" s="69">
        <v>3.9220649999999999</v>
      </c>
      <c r="BZ20" s="69">
        <v>13.105119999999999</v>
      </c>
      <c r="CA20" s="69">
        <v>0.548651</v>
      </c>
      <c r="CB20" s="69">
        <v>0.94194999999999995</v>
      </c>
      <c r="CC20" s="69">
        <v>2.7740000000000001E-2</v>
      </c>
      <c r="CD20" s="69">
        <v>2.1734450000000001</v>
      </c>
      <c r="CE20" s="69">
        <v>2.0087000000000001E-2</v>
      </c>
      <c r="CF20" s="69">
        <v>1.54288</v>
      </c>
      <c r="CG20" s="69">
        <v>0.28723300000000002</v>
      </c>
      <c r="CH20" s="69">
        <v>3.4137309999999998</v>
      </c>
      <c r="CI20" s="69">
        <v>0.70321599999999995</v>
      </c>
      <c r="CJ20" s="69">
        <v>3.6874720000000001</v>
      </c>
      <c r="CK20" s="69">
        <v>13.346404999999999</v>
      </c>
      <c r="CL20" s="69">
        <v>0.872587</v>
      </c>
      <c r="CM20" s="69">
        <v>0.89286200000000004</v>
      </c>
      <c r="CN20" s="69">
        <v>0.21818399999999999</v>
      </c>
      <c r="CO20" s="69">
        <v>1.509344</v>
      </c>
      <c r="CP20" s="69">
        <v>8.2627999999999993E-2</v>
      </c>
      <c r="CQ20" s="69">
        <v>2.6731440000000002</v>
      </c>
      <c r="CR20" s="69">
        <v>4.7363569999999999</v>
      </c>
      <c r="CS20" s="69">
        <v>1.3719300000000001</v>
      </c>
      <c r="CT20" s="69">
        <v>0.77612000000000003</v>
      </c>
      <c r="CU20" s="69">
        <v>6.9944170000000003</v>
      </c>
      <c r="CV20" s="69">
        <v>20.127573000000002</v>
      </c>
      <c r="CW20" s="69">
        <v>0.219332</v>
      </c>
      <c r="CX20" s="69">
        <v>6.9263000000000005E-2</v>
      </c>
      <c r="CY20" s="69">
        <v>5.7600000000000004E-3</v>
      </c>
      <c r="CZ20" s="69">
        <v>0.119827</v>
      </c>
      <c r="DA20" s="69">
        <v>0</v>
      </c>
      <c r="DB20" s="69">
        <v>1.456874</v>
      </c>
      <c r="DC20" s="69">
        <v>0.143708</v>
      </c>
      <c r="DD20" s="69">
        <v>0.59396700000000002</v>
      </c>
      <c r="DE20" s="69">
        <v>8.7970999999999994E-2</v>
      </c>
      <c r="DF20" s="69">
        <v>3.509827</v>
      </c>
      <c r="DG20" s="69">
        <v>6.2065289999999997</v>
      </c>
      <c r="DH20" s="69">
        <v>9.7170999999999993E-2</v>
      </c>
      <c r="DI20" s="69">
        <v>0.359543</v>
      </c>
      <c r="DJ20" s="69">
        <v>8.7802000000000005E-2</v>
      </c>
      <c r="DK20" s="69">
        <v>0.321131</v>
      </c>
      <c r="DL20" s="69">
        <v>3.0549E-2</v>
      </c>
      <c r="DM20" s="69">
        <v>1.4128430000000001</v>
      </c>
      <c r="DN20" s="69">
        <v>0.64415599999999995</v>
      </c>
      <c r="DO20" s="69">
        <v>1.158166</v>
      </c>
      <c r="DP20" s="69">
        <v>0.56386199999999997</v>
      </c>
      <c r="DQ20" s="69">
        <v>2.9168479999999999</v>
      </c>
      <c r="DR20" s="70">
        <v>7.5920710000000007</v>
      </c>
      <c r="DT20" s="7">
        <v>2029</v>
      </c>
      <c r="DU20" s="69">
        <v>645.3120120000001</v>
      </c>
      <c r="DV20" s="69">
        <v>742.95715300000006</v>
      </c>
      <c r="DW20" s="69">
        <v>115.55184899999999</v>
      </c>
      <c r="DX20" s="69">
        <v>136.69821199999998</v>
      </c>
      <c r="DY20" s="69">
        <v>198.025634</v>
      </c>
      <c r="DZ20" s="69">
        <v>251.467972</v>
      </c>
      <c r="EA20" s="69">
        <v>420.61184700000001</v>
      </c>
      <c r="EB20" s="69">
        <v>473.74240099999997</v>
      </c>
      <c r="EC20" s="69">
        <v>787.83746399999995</v>
      </c>
      <c r="ED20" s="69">
        <v>653.9719849999999</v>
      </c>
      <c r="EE20" s="69">
        <v>401.58959900000002</v>
      </c>
      <c r="EF20" s="69">
        <v>4827.7661280000002</v>
      </c>
      <c r="EG20" s="69"/>
      <c r="EH20" s="7">
        <v>2029</v>
      </c>
      <c r="EI20" s="71">
        <v>1.6034283162086784</v>
      </c>
      <c r="EJ20" s="71">
        <v>3.8634520000000001</v>
      </c>
      <c r="EK20" s="71">
        <v>0.68274599999999996</v>
      </c>
      <c r="EL20" s="71">
        <v>1.2747740000000001</v>
      </c>
      <c r="EM20" s="71">
        <v>0.69667699999999999</v>
      </c>
      <c r="EN20" s="71">
        <v>3.1306240000000001</v>
      </c>
      <c r="EO20" s="71">
        <v>84.158942999999994</v>
      </c>
      <c r="EP20" s="71"/>
      <c r="EQ20" s="71"/>
      <c r="FJ20" s="73"/>
      <c r="FK20" s="73"/>
      <c r="FL20" s="73"/>
      <c r="FM20" s="73"/>
      <c r="FN20" s="73"/>
      <c r="FO20" s="73"/>
      <c r="FP20" s="73"/>
    </row>
    <row r="21" spans="1:172" customFormat="1" x14ac:dyDescent="0.25">
      <c r="A21" s="7">
        <f t="shared" si="0"/>
        <v>2030</v>
      </c>
      <c r="B21" s="69">
        <v>0.38759300000000002</v>
      </c>
      <c r="C21" s="69">
        <v>1.520964</v>
      </c>
      <c r="D21" s="69">
        <v>1.7229000000000001E-2</v>
      </c>
      <c r="E21" s="69">
        <v>0.49841999999999997</v>
      </c>
      <c r="F21" s="69">
        <v>0.197377</v>
      </c>
      <c r="G21" s="69">
        <v>1.134493</v>
      </c>
      <c r="H21" s="69">
        <v>1.8194109999999999</v>
      </c>
      <c r="I21" s="69">
        <v>0.867618</v>
      </c>
      <c r="J21" s="69">
        <v>0.51489300000000005</v>
      </c>
      <c r="K21" s="69">
        <v>6.7507619999999999</v>
      </c>
      <c r="L21" s="69">
        <v>13.70876</v>
      </c>
      <c r="M21" s="69">
        <v>0.55553699999999995</v>
      </c>
      <c r="N21" s="69">
        <v>1.9896419999999999</v>
      </c>
      <c r="O21" s="69">
        <v>0.31287100000000001</v>
      </c>
      <c r="P21" s="69">
        <v>0.895648</v>
      </c>
      <c r="Q21" s="69">
        <v>6.8996000000000002E-2</v>
      </c>
      <c r="R21" s="69">
        <v>2.3050809999999999</v>
      </c>
      <c r="S21" s="69">
        <v>0.94284800000000002</v>
      </c>
      <c r="T21" s="69">
        <v>6.1188209999999996</v>
      </c>
      <c r="U21" s="69">
        <v>1.1220349999999999</v>
      </c>
      <c r="V21" s="69">
        <v>5.42469</v>
      </c>
      <c r="W21" s="69">
        <v>19.736168999999997</v>
      </c>
      <c r="X21" s="69">
        <v>0.11172600000000001</v>
      </c>
      <c r="Y21" s="69">
        <v>0.19927</v>
      </c>
      <c r="Z21" s="69">
        <v>1.0499E-2</v>
      </c>
      <c r="AA21" s="69">
        <v>0.34306300000000001</v>
      </c>
      <c r="AB21" s="69">
        <v>0.54188000000000003</v>
      </c>
      <c r="AC21" s="69">
        <v>0.65551599999999999</v>
      </c>
      <c r="AD21" s="69">
        <v>10.300775</v>
      </c>
      <c r="AE21" s="69">
        <v>0.14036000000000001</v>
      </c>
      <c r="AF21" s="69">
        <v>7.8267000000000003E-2</v>
      </c>
      <c r="AG21" s="69">
        <v>1.2472399999999999</v>
      </c>
      <c r="AH21" s="69">
        <v>13.628595999999998</v>
      </c>
      <c r="AI21" s="69">
        <v>0.52662799999999999</v>
      </c>
      <c r="AJ21" s="69">
        <v>0.94795200000000002</v>
      </c>
      <c r="AK21" s="69">
        <v>9.7795000000000007E-2</v>
      </c>
      <c r="AL21" s="69">
        <v>0.92499600000000004</v>
      </c>
      <c r="AM21" s="69">
        <v>0.98097000000000001</v>
      </c>
      <c r="AN21" s="69">
        <v>0.42836200000000002</v>
      </c>
      <c r="AO21" s="69">
        <v>7.1629170000000002</v>
      </c>
      <c r="AP21" s="69">
        <v>0.27595599999999998</v>
      </c>
      <c r="AQ21" s="69">
        <v>0.35886699999999999</v>
      </c>
      <c r="AR21" s="69">
        <v>2.0190239999999999</v>
      </c>
      <c r="AS21" s="69">
        <v>13.723467000000001</v>
      </c>
      <c r="AT21" s="69">
        <v>9.2970999999999998E-2</v>
      </c>
      <c r="AU21" s="69">
        <v>1.4799169999999999</v>
      </c>
      <c r="AV21" s="69">
        <v>1.4907999999999999E-2</v>
      </c>
      <c r="AW21" s="69">
        <v>1.439622</v>
      </c>
      <c r="AX21" s="69">
        <v>0.15701100000000001</v>
      </c>
      <c r="AY21" s="69">
        <v>1.7370399999999999</v>
      </c>
      <c r="AZ21" s="69">
        <v>1.2683930000000001</v>
      </c>
      <c r="BA21" s="69">
        <v>2.3315760000000001</v>
      </c>
      <c r="BB21" s="69">
        <v>0.58211299999999999</v>
      </c>
      <c r="BC21" s="69">
        <v>1.462156</v>
      </c>
      <c r="BD21" s="69">
        <v>10.565707</v>
      </c>
      <c r="BE21" s="69">
        <v>0.28690300000000002</v>
      </c>
      <c r="BF21" s="69">
        <v>0.48940600000000001</v>
      </c>
      <c r="BG21" s="69">
        <v>2.0902E-2</v>
      </c>
      <c r="BH21" s="69">
        <v>0.39784000000000003</v>
      </c>
      <c r="BI21" s="69">
        <v>0.15290300000000001</v>
      </c>
      <c r="BJ21" s="69">
        <v>0.66888700000000001</v>
      </c>
      <c r="BK21" s="69">
        <v>0.58026299999999997</v>
      </c>
      <c r="BL21" s="69">
        <v>0.25880500000000001</v>
      </c>
      <c r="BM21" s="69">
        <v>0.63864500000000002</v>
      </c>
      <c r="BN21" s="69">
        <v>1.935886</v>
      </c>
      <c r="BO21" s="69">
        <v>5.4304400000000008</v>
      </c>
      <c r="BP21" s="69">
        <v>0.240095</v>
      </c>
      <c r="BQ21" s="69">
        <v>1.2890740000000001</v>
      </c>
      <c r="BR21" s="69">
        <v>3.5680999999999997E-2</v>
      </c>
      <c r="BS21" s="69">
        <v>2.4986009999999998</v>
      </c>
      <c r="BT21" s="69">
        <v>6.3879000000000005E-2</v>
      </c>
      <c r="BU21" s="69">
        <v>1.508168</v>
      </c>
      <c r="BV21" s="69">
        <v>0.57450900000000005</v>
      </c>
      <c r="BW21" s="69">
        <v>2.6804839999999999</v>
      </c>
      <c r="BX21" s="69">
        <v>0.30873400000000001</v>
      </c>
      <c r="BY21" s="69">
        <v>4.000534</v>
      </c>
      <c r="BZ21" s="69">
        <v>13.199759</v>
      </c>
      <c r="CA21" s="69">
        <v>0.54053099999999998</v>
      </c>
      <c r="CB21" s="69">
        <v>0.95328299999999999</v>
      </c>
      <c r="CC21" s="69">
        <v>2.7396E-2</v>
      </c>
      <c r="CD21" s="69">
        <v>2.1290390000000001</v>
      </c>
      <c r="CE21" s="69">
        <v>2.0094000000000001E-2</v>
      </c>
      <c r="CF21" s="69">
        <v>1.5355939999999999</v>
      </c>
      <c r="CG21" s="69">
        <v>0.28797299999999998</v>
      </c>
      <c r="CH21" s="69">
        <v>3.4671059999999998</v>
      </c>
      <c r="CI21" s="69">
        <v>0.70715099999999997</v>
      </c>
      <c r="CJ21" s="69">
        <v>3.7102349999999999</v>
      </c>
      <c r="CK21" s="69">
        <v>13.378401999999998</v>
      </c>
      <c r="CL21" s="69">
        <v>0.86156100000000002</v>
      </c>
      <c r="CM21" s="69">
        <v>0.89941400000000005</v>
      </c>
      <c r="CN21" s="69">
        <v>0.21631</v>
      </c>
      <c r="CO21" s="69">
        <v>1.480524</v>
      </c>
      <c r="CP21" s="69">
        <v>8.2669000000000006E-2</v>
      </c>
      <c r="CQ21" s="69">
        <v>2.647608</v>
      </c>
      <c r="CR21" s="69">
        <v>4.7454080000000003</v>
      </c>
      <c r="CS21" s="69">
        <v>1.393742</v>
      </c>
      <c r="CT21" s="69">
        <v>0.780667</v>
      </c>
      <c r="CU21" s="69">
        <v>7.0197260000000004</v>
      </c>
      <c r="CV21" s="69">
        <v>20.127628999999999</v>
      </c>
      <c r="CW21" s="69">
        <v>0.21827199999999999</v>
      </c>
      <c r="CX21" s="69">
        <v>7.0808999999999997E-2</v>
      </c>
      <c r="CY21" s="69">
        <v>5.7289999999999997E-3</v>
      </c>
      <c r="CZ21" s="69">
        <v>0.117642</v>
      </c>
      <c r="DA21" s="69">
        <v>0</v>
      </c>
      <c r="DB21" s="69">
        <v>1.458361</v>
      </c>
      <c r="DC21" s="69">
        <v>0.14514299999999999</v>
      </c>
      <c r="DD21" s="69">
        <v>0.60897000000000001</v>
      </c>
      <c r="DE21" s="69">
        <v>8.9302000000000006E-2</v>
      </c>
      <c r="DF21" s="69">
        <v>3.5987369999999999</v>
      </c>
      <c r="DG21" s="69">
        <v>6.3129650000000002</v>
      </c>
      <c r="DH21" s="69">
        <v>9.6643000000000007E-2</v>
      </c>
      <c r="DI21" s="69">
        <v>0.36562899999999998</v>
      </c>
      <c r="DJ21" s="69">
        <v>8.7408E-2</v>
      </c>
      <c r="DK21" s="69">
        <v>0.314442</v>
      </c>
      <c r="DL21" s="69">
        <v>3.0629E-2</v>
      </c>
      <c r="DM21" s="69">
        <v>1.4101509999999999</v>
      </c>
      <c r="DN21" s="69">
        <v>0.649227</v>
      </c>
      <c r="DO21" s="69">
        <v>1.1823459999999999</v>
      </c>
      <c r="DP21" s="69">
        <v>0.56994400000000001</v>
      </c>
      <c r="DQ21" s="69">
        <v>2.9584760000000001</v>
      </c>
      <c r="DR21" s="70">
        <v>7.6648950000000005</v>
      </c>
      <c r="DT21" s="7">
        <v>2030</v>
      </c>
      <c r="DU21" s="69">
        <v>647.65191699999991</v>
      </c>
      <c r="DV21" s="69">
        <v>751.07385299999999</v>
      </c>
      <c r="DW21" s="69">
        <v>116.43553200000001</v>
      </c>
      <c r="DX21" s="69">
        <v>137.74360700000003</v>
      </c>
      <c r="DY21" s="69">
        <v>200.28804000000002</v>
      </c>
      <c r="DZ21" s="69">
        <v>254.520859</v>
      </c>
      <c r="EA21" s="69">
        <v>423.93118299999998</v>
      </c>
      <c r="EB21" s="69">
        <v>477.62512199999998</v>
      </c>
      <c r="EC21" s="69">
        <v>794.50018299999999</v>
      </c>
      <c r="ED21" s="69">
        <v>665.57891800000004</v>
      </c>
      <c r="EE21" s="69">
        <v>406.97082500000005</v>
      </c>
      <c r="EF21" s="69">
        <v>4876.3200390000011</v>
      </c>
      <c r="EG21" s="69"/>
      <c r="EH21" s="7">
        <v>2030</v>
      </c>
      <c r="EI21" s="71">
        <v>1.6066260000000001</v>
      </c>
      <c r="EJ21" s="71">
        <v>3.8940440000000001</v>
      </c>
      <c r="EK21" s="71">
        <v>0.70444200000000001</v>
      </c>
      <c r="EL21" s="71">
        <v>1.2811859999999999</v>
      </c>
      <c r="EM21" s="71">
        <v>0.69698700000000002</v>
      </c>
      <c r="EN21" s="71">
        <v>3.1458460000000001</v>
      </c>
      <c r="EO21" s="71">
        <v>85.745209000000003</v>
      </c>
      <c r="EP21" s="71"/>
      <c r="EQ21" s="71"/>
      <c r="FP21" s="73"/>
    </row>
    <row r="22" spans="1:172" customFormat="1" x14ac:dyDescent="0.25">
      <c r="A22" s="7">
        <f t="shared" si="0"/>
        <v>2031</v>
      </c>
      <c r="B22" s="69">
        <v>0.38244499999999998</v>
      </c>
      <c r="C22" s="69">
        <v>1.5339430000000001</v>
      </c>
      <c r="D22" s="69">
        <v>1.6913999999999998E-2</v>
      </c>
      <c r="E22" s="69">
        <v>0.481823</v>
      </c>
      <c r="F22" s="69">
        <v>0.19548499999999999</v>
      </c>
      <c r="G22" s="69">
        <v>1.1200600000000001</v>
      </c>
      <c r="H22" s="69">
        <v>1.81813</v>
      </c>
      <c r="I22" s="69">
        <v>0.87717199999999995</v>
      </c>
      <c r="J22" s="69">
        <v>0.51543799999999995</v>
      </c>
      <c r="K22" s="69">
        <v>6.7547920000000001</v>
      </c>
      <c r="L22" s="69">
        <v>13.696202</v>
      </c>
      <c r="M22" s="69">
        <v>0.550427</v>
      </c>
      <c r="N22" s="69">
        <v>2.0039400000000001</v>
      </c>
      <c r="O22" s="69">
        <v>0.30798599999999998</v>
      </c>
      <c r="P22" s="69">
        <v>0.86347600000000002</v>
      </c>
      <c r="Q22" s="69">
        <v>6.8401000000000003E-2</v>
      </c>
      <c r="R22" s="69">
        <v>2.2881680000000002</v>
      </c>
      <c r="S22" s="69">
        <v>0.94674700000000001</v>
      </c>
      <c r="T22" s="69">
        <v>6.2315909999999999</v>
      </c>
      <c r="U22" s="69">
        <v>1.131464</v>
      </c>
      <c r="V22" s="69">
        <v>5.4357600000000001</v>
      </c>
      <c r="W22" s="69">
        <v>19.827960000000001</v>
      </c>
      <c r="X22" s="69">
        <v>0.11021</v>
      </c>
      <c r="Y22" s="69">
        <v>0.201818</v>
      </c>
      <c r="Z22" s="69">
        <v>1.0373E-2</v>
      </c>
      <c r="AA22" s="69">
        <v>0.33532800000000001</v>
      </c>
      <c r="AB22" s="69">
        <v>0.54039000000000004</v>
      </c>
      <c r="AC22" s="69">
        <v>0.64870700000000003</v>
      </c>
      <c r="AD22" s="69">
        <v>10.352641</v>
      </c>
      <c r="AE22" s="69">
        <v>0.142481</v>
      </c>
      <c r="AF22" s="69">
        <v>7.8668000000000002E-2</v>
      </c>
      <c r="AG22" s="69">
        <v>1.2500739999999999</v>
      </c>
      <c r="AH22" s="69">
        <v>13.67069</v>
      </c>
      <c r="AI22" s="69">
        <v>0.51767200000000002</v>
      </c>
      <c r="AJ22" s="69">
        <v>0.96154499999999998</v>
      </c>
      <c r="AK22" s="69">
        <v>9.6215999999999996E-2</v>
      </c>
      <c r="AL22" s="69">
        <v>0.90046099999999996</v>
      </c>
      <c r="AM22" s="69">
        <v>0.97714400000000001</v>
      </c>
      <c r="AN22" s="69">
        <v>0.42219699999999999</v>
      </c>
      <c r="AO22" s="69">
        <v>7.1654140000000002</v>
      </c>
      <c r="AP22" s="69">
        <v>0.28012599999999999</v>
      </c>
      <c r="AQ22" s="69">
        <v>0.36070400000000002</v>
      </c>
      <c r="AR22" s="69">
        <v>2.0245739999999999</v>
      </c>
      <c r="AS22" s="69">
        <v>13.706052999999999</v>
      </c>
      <c r="AT22" s="69">
        <v>9.1720999999999997E-2</v>
      </c>
      <c r="AU22" s="69">
        <v>1.495452</v>
      </c>
      <c r="AV22" s="69">
        <v>1.4697999999999999E-2</v>
      </c>
      <c r="AW22" s="69">
        <v>1.3972169999999999</v>
      </c>
      <c r="AX22" s="69">
        <v>0.15657399999999999</v>
      </c>
      <c r="AY22" s="69">
        <v>1.72682</v>
      </c>
      <c r="AZ22" s="69">
        <v>1.2752250000000001</v>
      </c>
      <c r="BA22" s="69">
        <v>2.3757229999999998</v>
      </c>
      <c r="BB22" s="69">
        <v>0.58729500000000001</v>
      </c>
      <c r="BC22" s="69">
        <v>1.463433</v>
      </c>
      <c r="BD22" s="69">
        <v>10.584157999999999</v>
      </c>
      <c r="BE22" s="69">
        <v>0.27993699999999999</v>
      </c>
      <c r="BF22" s="69">
        <v>0.496452</v>
      </c>
      <c r="BG22" s="69">
        <v>2.0593E-2</v>
      </c>
      <c r="BH22" s="69">
        <v>0.38646900000000001</v>
      </c>
      <c r="BI22" s="69">
        <v>0.15257499999999999</v>
      </c>
      <c r="BJ22" s="69">
        <v>0.66452500000000003</v>
      </c>
      <c r="BK22" s="69">
        <v>0.58347499999999997</v>
      </c>
      <c r="BL22" s="69">
        <v>0.26389200000000002</v>
      </c>
      <c r="BM22" s="69">
        <v>0.64478599999999997</v>
      </c>
      <c r="BN22" s="69">
        <v>1.959247</v>
      </c>
      <c r="BO22" s="69">
        <v>5.4519509999999993</v>
      </c>
      <c r="BP22" s="69">
        <v>0.23753099999999999</v>
      </c>
      <c r="BQ22" s="69">
        <v>1.312446</v>
      </c>
      <c r="BR22" s="69">
        <v>3.5406E-2</v>
      </c>
      <c r="BS22" s="69">
        <v>2.4603980000000001</v>
      </c>
      <c r="BT22" s="69">
        <v>6.3869999999999996E-2</v>
      </c>
      <c r="BU22" s="69">
        <v>1.502656</v>
      </c>
      <c r="BV22" s="69">
        <v>0.57578200000000002</v>
      </c>
      <c r="BW22" s="69">
        <v>2.7216559999999999</v>
      </c>
      <c r="BX22" s="69">
        <v>0.31038900000000003</v>
      </c>
      <c r="BY22" s="69">
        <v>4.0867649999999998</v>
      </c>
      <c r="BZ22" s="69">
        <v>13.306899</v>
      </c>
      <c r="CA22" s="69">
        <v>0.53234999999999999</v>
      </c>
      <c r="CB22" s="69">
        <v>0.96533800000000003</v>
      </c>
      <c r="CC22" s="69">
        <v>2.7053000000000001E-2</v>
      </c>
      <c r="CD22" s="69">
        <v>2.08541</v>
      </c>
      <c r="CE22" s="69">
        <v>2.0094000000000001E-2</v>
      </c>
      <c r="CF22" s="69">
        <v>1.526313</v>
      </c>
      <c r="CG22" s="69">
        <v>0.28895599999999999</v>
      </c>
      <c r="CH22" s="69">
        <v>3.5214270000000001</v>
      </c>
      <c r="CI22" s="69">
        <v>0.71116000000000001</v>
      </c>
      <c r="CJ22" s="69">
        <v>3.7354189999999998</v>
      </c>
      <c r="CK22" s="69">
        <v>13.41352</v>
      </c>
      <c r="CL22" s="69">
        <v>0.85129200000000005</v>
      </c>
      <c r="CM22" s="69">
        <v>0.90740699999999996</v>
      </c>
      <c r="CN22" s="69">
        <v>0.21445700000000001</v>
      </c>
      <c r="CO22" s="69">
        <v>1.453797</v>
      </c>
      <c r="CP22" s="69">
        <v>8.2701999999999998E-2</v>
      </c>
      <c r="CQ22" s="69">
        <v>2.6181269999999999</v>
      </c>
      <c r="CR22" s="69">
        <v>4.7595970000000003</v>
      </c>
      <c r="CS22" s="69">
        <v>1.4159459999999999</v>
      </c>
      <c r="CT22" s="69">
        <v>0.78529499999999997</v>
      </c>
      <c r="CU22" s="69">
        <v>7.0507970000000002</v>
      </c>
      <c r="CV22" s="69">
        <v>20.139416999999998</v>
      </c>
      <c r="CW22" s="69">
        <v>0.21715999999999999</v>
      </c>
      <c r="CX22" s="69">
        <v>7.2445999999999997E-2</v>
      </c>
      <c r="CY22" s="69">
        <v>5.6959999999999997E-3</v>
      </c>
      <c r="CZ22" s="69">
        <v>0.11551699999999999</v>
      </c>
      <c r="DA22" s="69">
        <v>0</v>
      </c>
      <c r="DB22" s="69">
        <v>1.4594210000000001</v>
      </c>
      <c r="DC22" s="69">
        <v>0.14671500000000001</v>
      </c>
      <c r="DD22" s="69">
        <v>0.62435700000000005</v>
      </c>
      <c r="DE22" s="69">
        <v>9.0657000000000001E-2</v>
      </c>
      <c r="DF22" s="69">
        <v>3.6913610000000001</v>
      </c>
      <c r="DG22" s="69">
        <v>6.42333</v>
      </c>
      <c r="DH22" s="69">
        <v>9.6012E-2</v>
      </c>
      <c r="DI22" s="69">
        <v>0.37178600000000001</v>
      </c>
      <c r="DJ22" s="69">
        <v>8.6971999999999994E-2</v>
      </c>
      <c r="DK22" s="69">
        <v>0.30768400000000001</v>
      </c>
      <c r="DL22" s="69">
        <v>3.0692000000000001E-2</v>
      </c>
      <c r="DM22" s="69">
        <v>1.409972</v>
      </c>
      <c r="DN22" s="69">
        <v>0.65478599999999998</v>
      </c>
      <c r="DO22" s="69">
        <v>1.207082</v>
      </c>
      <c r="DP22" s="69">
        <v>0.57613999999999999</v>
      </c>
      <c r="DQ22" s="69">
        <v>3.0019309999999999</v>
      </c>
      <c r="DR22" s="70">
        <v>7.7430569999999994</v>
      </c>
      <c r="DT22" s="7">
        <v>2031</v>
      </c>
      <c r="DU22" s="69">
        <v>650.15722700000003</v>
      </c>
      <c r="DV22" s="69">
        <v>759.51153600000009</v>
      </c>
      <c r="DW22" s="69">
        <v>117.36004699999999</v>
      </c>
      <c r="DX22" s="69">
        <v>138.837311</v>
      </c>
      <c r="DY22" s="69">
        <v>202.63836700000002</v>
      </c>
      <c r="DZ22" s="69">
        <v>257.68969700000002</v>
      </c>
      <c r="EA22" s="69">
        <v>427.40133699999996</v>
      </c>
      <c r="EB22" s="69">
        <v>481.680725</v>
      </c>
      <c r="EC22" s="69">
        <v>801.45446800000002</v>
      </c>
      <c r="ED22" s="69">
        <v>677.57513400000005</v>
      </c>
      <c r="EE22" s="69">
        <v>412.54943800000001</v>
      </c>
      <c r="EF22" s="69">
        <v>4926.8552870000003</v>
      </c>
      <c r="EG22" s="69"/>
      <c r="EH22" s="7">
        <v>2031</v>
      </c>
      <c r="EI22" s="71">
        <v>1.6072090000000001</v>
      </c>
      <c r="EJ22" s="71">
        <v>3.9236279999999999</v>
      </c>
      <c r="EK22" s="71">
        <v>0.72593399999999997</v>
      </c>
      <c r="EL22" s="71">
        <v>1.2874989999999999</v>
      </c>
      <c r="EM22" s="71">
        <v>0.69726900000000003</v>
      </c>
      <c r="EN22" s="71">
        <v>3.1594000000000002</v>
      </c>
      <c r="EO22" s="71">
        <v>87.334564</v>
      </c>
      <c r="EP22" s="71"/>
      <c r="EQ22" s="71"/>
    </row>
    <row r="23" spans="1:172" customFormat="1" x14ac:dyDescent="0.25">
      <c r="A23" s="7">
        <f t="shared" si="0"/>
        <v>2032</v>
      </c>
      <c r="B23" s="69">
        <v>0.37654199999999999</v>
      </c>
      <c r="C23" s="69">
        <v>1.547806</v>
      </c>
      <c r="D23" s="69">
        <v>1.6589E-2</v>
      </c>
      <c r="E23" s="69">
        <v>0.465306</v>
      </c>
      <c r="F23" s="69">
        <v>0.19339999999999999</v>
      </c>
      <c r="G23" s="69">
        <v>1.1060920000000001</v>
      </c>
      <c r="H23" s="69">
        <v>1.816046</v>
      </c>
      <c r="I23" s="69">
        <v>0.88710699999999998</v>
      </c>
      <c r="J23" s="69">
        <v>0.51643600000000001</v>
      </c>
      <c r="K23" s="69">
        <v>6.7540909999999998</v>
      </c>
      <c r="L23" s="69">
        <v>13.679414999999999</v>
      </c>
      <c r="M23" s="69">
        <v>0.544049</v>
      </c>
      <c r="N23" s="69">
        <v>2.019695</v>
      </c>
      <c r="O23" s="69">
        <v>0.30287900000000001</v>
      </c>
      <c r="P23" s="69">
        <v>0.83162999999999998</v>
      </c>
      <c r="Q23" s="69">
        <v>6.7736000000000005E-2</v>
      </c>
      <c r="R23" s="69">
        <v>2.2723070000000001</v>
      </c>
      <c r="S23" s="69">
        <v>0.950407</v>
      </c>
      <c r="T23" s="69">
        <v>6.3488629999999997</v>
      </c>
      <c r="U23" s="69">
        <v>1.1420539999999999</v>
      </c>
      <c r="V23" s="69">
        <v>5.4443469999999996</v>
      </c>
      <c r="W23" s="69">
        <v>19.923966999999998</v>
      </c>
      <c r="X23" s="69">
        <v>0.10852000000000001</v>
      </c>
      <c r="Y23" s="69">
        <v>0.20449500000000001</v>
      </c>
      <c r="Z23" s="69">
        <v>1.0239E-2</v>
      </c>
      <c r="AA23" s="69">
        <v>0.32741900000000002</v>
      </c>
      <c r="AB23" s="69">
        <v>0.53827999999999998</v>
      </c>
      <c r="AC23" s="69">
        <v>0.642262</v>
      </c>
      <c r="AD23" s="69">
        <v>10.395867000000001</v>
      </c>
      <c r="AE23" s="69">
        <v>0.14468700000000001</v>
      </c>
      <c r="AF23" s="69">
        <v>7.9144000000000006E-2</v>
      </c>
      <c r="AG23" s="69">
        <v>1.252246</v>
      </c>
      <c r="AH23" s="69">
        <v>13.703158999999999</v>
      </c>
      <c r="AI23" s="69">
        <v>0.50797800000000004</v>
      </c>
      <c r="AJ23" s="69">
        <v>0.97597400000000001</v>
      </c>
      <c r="AK23" s="69">
        <v>9.4579999999999997E-2</v>
      </c>
      <c r="AL23" s="69">
        <v>0.87562600000000002</v>
      </c>
      <c r="AM23" s="69">
        <v>0.97221400000000002</v>
      </c>
      <c r="AN23" s="69">
        <v>0.41652699999999998</v>
      </c>
      <c r="AO23" s="69">
        <v>7.166512</v>
      </c>
      <c r="AP23" s="69">
        <v>0.28446300000000002</v>
      </c>
      <c r="AQ23" s="69">
        <v>0.36288799999999999</v>
      </c>
      <c r="AR23" s="69">
        <v>2.0289980000000001</v>
      </c>
      <c r="AS23" s="69">
        <v>13.68576</v>
      </c>
      <c r="AT23" s="69">
        <v>9.0315000000000006E-2</v>
      </c>
      <c r="AU23" s="69">
        <v>1.5124580000000001</v>
      </c>
      <c r="AV23" s="69">
        <v>1.448E-2</v>
      </c>
      <c r="AW23" s="69">
        <v>1.3547359999999999</v>
      </c>
      <c r="AX23" s="69">
        <v>0.155977</v>
      </c>
      <c r="AY23" s="69">
        <v>1.7176</v>
      </c>
      <c r="AZ23" s="69">
        <v>1.2819119999999999</v>
      </c>
      <c r="BA23" s="69">
        <v>2.4216310000000001</v>
      </c>
      <c r="BB23" s="69">
        <v>0.593086</v>
      </c>
      <c r="BC23" s="69">
        <v>1.464299</v>
      </c>
      <c r="BD23" s="69">
        <v>10.606494</v>
      </c>
      <c r="BE23" s="69">
        <v>0.27273999999999998</v>
      </c>
      <c r="BF23" s="69">
        <v>0.50395599999999996</v>
      </c>
      <c r="BG23" s="69">
        <v>2.0275000000000001E-2</v>
      </c>
      <c r="BH23" s="69">
        <v>0.37504399999999999</v>
      </c>
      <c r="BI23" s="69">
        <v>0.152085</v>
      </c>
      <c r="BJ23" s="69">
        <v>0.65887499999999999</v>
      </c>
      <c r="BK23" s="69">
        <v>0.58666700000000005</v>
      </c>
      <c r="BL23" s="69">
        <v>0.269181</v>
      </c>
      <c r="BM23" s="69">
        <v>0.65160399999999996</v>
      </c>
      <c r="BN23" s="69">
        <v>1.9812700000000001</v>
      </c>
      <c r="BO23" s="69">
        <v>5.4716969999999998</v>
      </c>
      <c r="BP23" s="69">
        <v>0.23456299999999999</v>
      </c>
      <c r="BQ23" s="69">
        <v>1.338125</v>
      </c>
      <c r="BR23" s="69">
        <v>3.5095000000000001E-2</v>
      </c>
      <c r="BS23" s="69">
        <v>2.4210959999999999</v>
      </c>
      <c r="BT23" s="69">
        <v>6.3787999999999997E-2</v>
      </c>
      <c r="BU23" s="69">
        <v>1.497358</v>
      </c>
      <c r="BV23" s="69">
        <v>0.57687600000000006</v>
      </c>
      <c r="BW23" s="69">
        <v>2.7644679999999999</v>
      </c>
      <c r="BX23" s="69">
        <v>0.31234499999999998</v>
      </c>
      <c r="BY23" s="69">
        <v>4.1775640000000003</v>
      </c>
      <c r="BZ23" s="69">
        <v>13.421278000000001</v>
      </c>
      <c r="CA23" s="69">
        <v>0.52332699999999999</v>
      </c>
      <c r="CB23" s="69">
        <v>0.97832399999999997</v>
      </c>
      <c r="CC23" s="69">
        <v>2.6689999999999998E-2</v>
      </c>
      <c r="CD23" s="69">
        <v>2.0404230000000001</v>
      </c>
      <c r="CE23" s="69">
        <v>2.0070999999999999E-2</v>
      </c>
      <c r="CF23" s="69">
        <v>1.5169870000000001</v>
      </c>
      <c r="CG23" s="69">
        <v>0.28983199999999998</v>
      </c>
      <c r="CH23" s="69">
        <v>3.5779100000000001</v>
      </c>
      <c r="CI23" s="69">
        <v>0.71585799999999999</v>
      </c>
      <c r="CJ23" s="69">
        <v>3.7595730000000001</v>
      </c>
      <c r="CK23" s="69">
        <v>13.448995</v>
      </c>
      <c r="CL23" s="69">
        <v>0.83953999999999995</v>
      </c>
      <c r="CM23" s="69">
        <v>0.91608199999999995</v>
      </c>
      <c r="CN23" s="69">
        <v>0.21240600000000001</v>
      </c>
      <c r="CO23" s="69">
        <v>1.4259999999999999</v>
      </c>
      <c r="CP23" s="69">
        <v>8.2639000000000004E-2</v>
      </c>
      <c r="CQ23" s="69">
        <v>2.5906370000000001</v>
      </c>
      <c r="CR23" s="69">
        <v>4.7719950000000004</v>
      </c>
      <c r="CS23" s="69">
        <v>1.439033</v>
      </c>
      <c r="CT23" s="69">
        <v>0.79068899999999998</v>
      </c>
      <c r="CU23" s="69">
        <v>7.0769399999999996</v>
      </c>
      <c r="CV23" s="69">
        <v>20.145961</v>
      </c>
      <c r="CW23" s="69">
        <v>0.21559300000000001</v>
      </c>
      <c r="CX23" s="69">
        <v>7.4146000000000004E-2</v>
      </c>
      <c r="CY23" s="69">
        <v>5.6579999999999998E-3</v>
      </c>
      <c r="CZ23" s="69">
        <v>0.113304</v>
      </c>
      <c r="DA23" s="69">
        <v>0</v>
      </c>
      <c r="DB23" s="69">
        <v>1.461101</v>
      </c>
      <c r="DC23" s="69">
        <v>0.14829600000000001</v>
      </c>
      <c r="DD23" s="69">
        <v>0.64035799999999998</v>
      </c>
      <c r="DE23" s="69">
        <v>9.2117000000000004E-2</v>
      </c>
      <c r="DF23" s="69">
        <v>3.7820399999999998</v>
      </c>
      <c r="DG23" s="69">
        <v>6.5326129999999996</v>
      </c>
      <c r="DH23" s="69">
        <v>9.5196000000000003E-2</v>
      </c>
      <c r="DI23" s="69">
        <v>0.378326</v>
      </c>
      <c r="DJ23" s="69">
        <v>8.6448999999999998E-2</v>
      </c>
      <c r="DK23" s="69">
        <v>0.30075200000000002</v>
      </c>
      <c r="DL23" s="69">
        <v>3.0720000000000001E-2</v>
      </c>
      <c r="DM23" s="69">
        <v>1.4096610000000001</v>
      </c>
      <c r="DN23" s="69">
        <v>0.66020500000000004</v>
      </c>
      <c r="DO23" s="69">
        <v>1.2328049999999999</v>
      </c>
      <c r="DP23" s="69">
        <v>0.58295399999999997</v>
      </c>
      <c r="DQ23" s="69">
        <v>3.0452849999999998</v>
      </c>
      <c r="DR23" s="70">
        <v>7.8223529999999997</v>
      </c>
      <c r="DT23" s="7">
        <v>2032</v>
      </c>
      <c r="DU23" s="69">
        <v>652.365723</v>
      </c>
      <c r="DV23" s="69">
        <v>767.73773200000005</v>
      </c>
      <c r="DW23" s="69">
        <v>118.242592</v>
      </c>
      <c r="DX23" s="69">
        <v>139.88136300000002</v>
      </c>
      <c r="DY23" s="69">
        <v>204.93467799999999</v>
      </c>
      <c r="DZ23" s="69">
        <v>260.79418899999996</v>
      </c>
      <c r="EA23" s="69">
        <v>430.72079500000001</v>
      </c>
      <c r="EB23" s="69">
        <v>485.56960999999995</v>
      </c>
      <c r="EC23" s="69">
        <v>808.13574199999994</v>
      </c>
      <c r="ED23" s="69">
        <v>689.49145499999997</v>
      </c>
      <c r="EE23" s="69">
        <v>418.03741400000001</v>
      </c>
      <c r="EF23" s="69">
        <v>4975.911293000001</v>
      </c>
      <c r="EG23" s="69"/>
      <c r="EH23" s="7">
        <v>2032</v>
      </c>
      <c r="EI23" s="71">
        <v>1.608428</v>
      </c>
      <c r="EJ23" s="71">
        <v>3.951355</v>
      </c>
      <c r="EK23" s="71">
        <v>0.74717199999999995</v>
      </c>
      <c r="EL23" s="71">
        <v>1.2941069999999999</v>
      </c>
      <c r="EM23" s="71">
        <v>0.69752400000000003</v>
      </c>
      <c r="EN23" s="71">
        <v>3.1713499999999999</v>
      </c>
      <c r="EO23" s="71">
        <v>88.855926999999994</v>
      </c>
      <c r="EP23" s="71"/>
      <c r="EQ23" s="71"/>
    </row>
    <row r="24" spans="1:172" customFormat="1" x14ac:dyDescent="0.25">
      <c r="A24" s="7">
        <f t="shared" si="0"/>
        <v>2033</v>
      </c>
      <c r="B24" s="69">
        <v>0.37007699999999999</v>
      </c>
      <c r="C24" s="69">
        <v>1.5577529999999999</v>
      </c>
      <c r="D24" s="69">
        <v>1.6246E-2</v>
      </c>
      <c r="E24" s="69">
        <v>0.44893499999999997</v>
      </c>
      <c r="F24" s="69">
        <v>0.19103999999999999</v>
      </c>
      <c r="G24" s="69">
        <v>1.0882510000000001</v>
      </c>
      <c r="H24" s="69">
        <v>1.812392</v>
      </c>
      <c r="I24" s="69">
        <v>0.89612199999999997</v>
      </c>
      <c r="J24" s="69">
        <v>0.51687000000000005</v>
      </c>
      <c r="K24" s="69">
        <v>6.748799</v>
      </c>
      <c r="L24" s="69">
        <v>13.646485</v>
      </c>
      <c r="M24" s="69">
        <v>0.53720500000000004</v>
      </c>
      <c r="N24" s="69">
        <v>2.0308739999999998</v>
      </c>
      <c r="O24" s="69">
        <v>0.29740499999999997</v>
      </c>
      <c r="P24" s="69">
        <v>0.80023500000000003</v>
      </c>
      <c r="Q24" s="69">
        <v>6.6973000000000005E-2</v>
      </c>
      <c r="R24" s="69">
        <v>2.2563230000000001</v>
      </c>
      <c r="S24" s="69">
        <v>0.953407</v>
      </c>
      <c r="T24" s="69">
        <v>6.4613820000000004</v>
      </c>
      <c r="U24" s="69">
        <v>1.15157</v>
      </c>
      <c r="V24" s="69">
        <v>5.4496570000000002</v>
      </c>
      <c r="W24" s="69">
        <v>20.005031000000002</v>
      </c>
      <c r="X24" s="69">
        <v>0.106767</v>
      </c>
      <c r="Y24" s="69">
        <v>0.20663000000000001</v>
      </c>
      <c r="Z24" s="69">
        <v>1.0090999999999999E-2</v>
      </c>
      <c r="AA24" s="69">
        <v>0.31935599999999997</v>
      </c>
      <c r="AB24" s="69">
        <v>0.53529000000000004</v>
      </c>
      <c r="AC24" s="69">
        <v>0.63570800000000005</v>
      </c>
      <c r="AD24" s="69">
        <v>10.426353000000001</v>
      </c>
      <c r="AE24" s="69">
        <v>0.14676600000000001</v>
      </c>
      <c r="AF24" s="69">
        <v>7.954E-2</v>
      </c>
      <c r="AG24" s="69">
        <v>1.253125</v>
      </c>
      <c r="AH24" s="69">
        <v>13.719626</v>
      </c>
      <c r="AI24" s="69">
        <v>0.498145</v>
      </c>
      <c r="AJ24" s="69">
        <v>0.98797199999999996</v>
      </c>
      <c r="AK24" s="69">
        <v>9.2834E-2</v>
      </c>
      <c r="AL24" s="69">
        <v>0.85054300000000005</v>
      </c>
      <c r="AM24" s="69">
        <v>0.96570999999999996</v>
      </c>
      <c r="AN24" s="69">
        <v>0.41111900000000001</v>
      </c>
      <c r="AO24" s="69">
        <v>7.1630130000000003</v>
      </c>
      <c r="AP24" s="69">
        <v>0.288551</v>
      </c>
      <c r="AQ24" s="69">
        <v>0.36470599999999997</v>
      </c>
      <c r="AR24" s="69">
        <v>2.031758</v>
      </c>
      <c r="AS24" s="69">
        <v>13.654351</v>
      </c>
      <c r="AT24" s="69">
        <v>8.8752999999999999E-2</v>
      </c>
      <c r="AU24" s="69">
        <v>1.5263100000000001</v>
      </c>
      <c r="AV24" s="69">
        <v>1.4248E-2</v>
      </c>
      <c r="AW24" s="69">
        <v>1.312341</v>
      </c>
      <c r="AX24" s="69">
        <v>0.15514900000000001</v>
      </c>
      <c r="AY24" s="69">
        <v>1.707873</v>
      </c>
      <c r="AZ24" s="69">
        <v>1.2878799999999999</v>
      </c>
      <c r="BA24" s="69">
        <v>2.4657740000000001</v>
      </c>
      <c r="BB24" s="69">
        <v>0.598325</v>
      </c>
      <c r="BC24" s="69">
        <v>1.4635640000000001</v>
      </c>
      <c r="BD24" s="69">
        <v>10.620216999999998</v>
      </c>
      <c r="BE24" s="69">
        <v>0.27346199999999998</v>
      </c>
      <c r="BF24" s="69">
        <v>0.51020900000000002</v>
      </c>
      <c r="BG24" s="69">
        <v>1.9937E-2</v>
      </c>
      <c r="BH24" s="69">
        <v>0.36360900000000002</v>
      </c>
      <c r="BI24" s="69">
        <v>0.151366</v>
      </c>
      <c r="BJ24" s="69">
        <v>0.65338300000000005</v>
      </c>
      <c r="BK24" s="69">
        <v>0.58954399999999996</v>
      </c>
      <c r="BL24" s="69">
        <v>0.27428200000000003</v>
      </c>
      <c r="BM24" s="69">
        <v>0.65782499999999999</v>
      </c>
      <c r="BN24" s="69">
        <v>2.001328</v>
      </c>
      <c r="BO24" s="69">
        <v>5.4949449999999995</v>
      </c>
      <c r="BP24" s="69">
        <v>0.231159</v>
      </c>
      <c r="BQ24" s="69">
        <v>1.3619749999999999</v>
      </c>
      <c r="BR24" s="69">
        <v>3.4727000000000001E-2</v>
      </c>
      <c r="BS24" s="69">
        <v>2.3806419999999999</v>
      </c>
      <c r="BT24" s="69">
        <v>6.3600000000000004E-2</v>
      </c>
      <c r="BU24" s="69">
        <v>1.483743</v>
      </c>
      <c r="BV24" s="69">
        <v>0.57753699999999997</v>
      </c>
      <c r="BW24" s="69">
        <v>2.8048820000000001</v>
      </c>
      <c r="BX24" s="69">
        <v>0.31398700000000002</v>
      </c>
      <c r="BY24" s="69">
        <v>4.2704899999999997</v>
      </c>
      <c r="BZ24" s="69">
        <v>13.522742000000001</v>
      </c>
      <c r="CA24" s="69">
        <v>0.51391799999999999</v>
      </c>
      <c r="CB24" s="69">
        <v>0.98900200000000005</v>
      </c>
      <c r="CC24" s="69">
        <v>2.6290999999999998E-2</v>
      </c>
      <c r="CD24" s="69">
        <v>1.9940979999999999</v>
      </c>
      <c r="CE24" s="69">
        <v>2.0015000000000002E-2</v>
      </c>
      <c r="CF24" s="69">
        <v>1.4992099999999999</v>
      </c>
      <c r="CG24" s="69">
        <v>0.29047499999999998</v>
      </c>
      <c r="CH24" s="69">
        <v>3.6313279999999999</v>
      </c>
      <c r="CI24" s="69">
        <v>0.71984199999999998</v>
      </c>
      <c r="CJ24" s="69">
        <v>3.7805200000000001</v>
      </c>
      <c r="CK24" s="69">
        <v>13.464699</v>
      </c>
      <c r="CL24" s="69">
        <v>0.82699900000000004</v>
      </c>
      <c r="CM24" s="69">
        <v>0.92245100000000002</v>
      </c>
      <c r="CN24" s="69">
        <v>0.21004200000000001</v>
      </c>
      <c r="CO24" s="69">
        <v>1.397138</v>
      </c>
      <c r="CP24" s="69">
        <v>8.2436999999999996E-2</v>
      </c>
      <c r="CQ24" s="69">
        <v>2.5629879999999998</v>
      </c>
      <c r="CR24" s="69">
        <v>4.7805359999999997</v>
      </c>
      <c r="CS24" s="69">
        <v>1.4608989999999999</v>
      </c>
      <c r="CT24" s="69">
        <v>0.79529799999999995</v>
      </c>
      <c r="CU24" s="69">
        <v>7.099342</v>
      </c>
      <c r="CV24" s="69">
        <v>20.13813</v>
      </c>
      <c r="CW24" s="69">
        <v>0.21357200000000001</v>
      </c>
      <c r="CX24" s="69">
        <v>7.5676999999999994E-2</v>
      </c>
      <c r="CY24" s="69">
        <v>5.6119999999999998E-3</v>
      </c>
      <c r="CZ24" s="69">
        <v>0.111009</v>
      </c>
      <c r="DA24" s="69">
        <v>0</v>
      </c>
      <c r="DB24" s="69">
        <v>1.4552780000000001</v>
      </c>
      <c r="DC24" s="69">
        <v>0.149788</v>
      </c>
      <c r="DD24" s="69">
        <v>0.65604499999999999</v>
      </c>
      <c r="DE24" s="69">
        <v>9.3503000000000003E-2</v>
      </c>
      <c r="DF24" s="69">
        <v>3.870784</v>
      </c>
      <c r="DG24" s="69">
        <v>6.6312680000000004</v>
      </c>
      <c r="DH24" s="69">
        <v>9.4189999999999996E-2</v>
      </c>
      <c r="DI24" s="69">
        <v>0.38406200000000001</v>
      </c>
      <c r="DJ24" s="69">
        <v>8.5791999999999993E-2</v>
      </c>
      <c r="DK24" s="69">
        <v>0.29366100000000001</v>
      </c>
      <c r="DL24" s="69">
        <v>3.0700000000000002E-2</v>
      </c>
      <c r="DM24" s="69">
        <v>1.399904</v>
      </c>
      <c r="DN24" s="69">
        <v>0.66519200000000001</v>
      </c>
      <c r="DO24" s="69">
        <v>1.257722</v>
      </c>
      <c r="DP24" s="69">
        <v>0.58924900000000002</v>
      </c>
      <c r="DQ24" s="69">
        <v>3.0859730000000001</v>
      </c>
      <c r="DR24" s="70">
        <v>7.8864450000000001</v>
      </c>
      <c r="DT24" s="7">
        <v>2033</v>
      </c>
      <c r="DU24" s="69">
        <v>653.988831</v>
      </c>
      <c r="DV24" s="69">
        <v>775.40863000000002</v>
      </c>
      <c r="DW24" s="69">
        <v>119.030495</v>
      </c>
      <c r="DX24" s="69">
        <v>140.81346099999999</v>
      </c>
      <c r="DY24" s="69">
        <v>207.08514400000001</v>
      </c>
      <c r="DZ24" s="69">
        <v>263.717377</v>
      </c>
      <c r="EA24" s="69">
        <v>433.69772399999999</v>
      </c>
      <c r="EB24" s="69">
        <v>489.075378</v>
      </c>
      <c r="EC24" s="69">
        <v>814.18341099999998</v>
      </c>
      <c r="ED24" s="69">
        <v>701.01586899999995</v>
      </c>
      <c r="EE24" s="69">
        <v>423.24685699999998</v>
      </c>
      <c r="EF24" s="69">
        <v>5021.2631769999998</v>
      </c>
      <c r="EG24" s="69"/>
      <c r="EH24" s="7">
        <v>2033</v>
      </c>
      <c r="EI24" s="71">
        <v>1.609999</v>
      </c>
      <c r="EJ24" s="71">
        <v>3.9781049999999998</v>
      </c>
      <c r="EK24" s="71">
        <v>0.76810400000000001</v>
      </c>
      <c r="EL24" s="71">
        <v>1.3005899999999999</v>
      </c>
      <c r="EM24" s="71">
        <v>0.69775299999999996</v>
      </c>
      <c r="EN24" s="71">
        <v>3.1818710000000001</v>
      </c>
      <c r="EO24" s="71">
        <v>90.298164</v>
      </c>
      <c r="EP24" s="71"/>
      <c r="EQ24" s="71"/>
      <c r="FJ24" s="74"/>
      <c r="FK24" s="74"/>
      <c r="FL24" s="74"/>
      <c r="FM24" s="74"/>
      <c r="FN24" s="74"/>
      <c r="FO24" s="74"/>
      <c r="FP24" s="74"/>
    </row>
    <row r="25" spans="1:172" customFormat="1" x14ac:dyDescent="0.25">
      <c r="A25" s="7">
        <f t="shared" si="0"/>
        <v>2034</v>
      </c>
      <c r="B25" s="69">
        <v>0.36153200000000002</v>
      </c>
      <c r="C25" s="69">
        <v>1.55881</v>
      </c>
      <c r="D25" s="69">
        <v>1.5734999999999999E-2</v>
      </c>
      <c r="E25" s="69">
        <v>0.43091000000000002</v>
      </c>
      <c r="F25" s="69">
        <v>0.18768799999999999</v>
      </c>
      <c r="G25" s="69">
        <v>1.065118</v>
      </c>
      <c r="H25" s="69">
        <v>1.804079</v>
      </c>
      <c r="I25" s="69">
        <v>0.90438600000000002</v>
      </c>
      <c r="J25" s="69">
        <v>0.51558099999999996</v>
      </c>
      <c r="K25" s="69">
        <v>6.7308770000000004</v>
      </c>
      <c r="L25" s="69">
        <v>13.574716</v>
      </c>
      <c r="M25" s="69">
        <v>0.52706699999999995</v>
      </c>
      <c r="N25" s="69">
        <v>2.030837</v>
      </c>
      <c r="O25" s="69">
        <v>0.28951300000000002</v>
      </c>
      <c r="P25" s="69">
        <v>0.76608200000000004</v>
      </c>
      <c r="Q25" s="69">
        <v>6.5861000000000003E-2</v>
      </c>
      <c r="R25" s="69">
        <v>2.21461</v>
      </c>
      <c r="S25" s="69">
        <v>0.95408099999999996</v>
      </c>
      <c r="T25" s="69">
        <v>6.570284</v>
      </c>
      <c r="U25" s="69">
        <v>1.1573830000000001</v>
      </c>
      <c r="V25" s="69">
        <v>5.4430360000000002</v>
      </c>
      <c r="W25" s="69">
        <v>20.018753999999998</v>
      </c>
      <c r="X25" s="69">
        <v>0.104449</v>
      </c>
      <c r="Y25" s="69">
        <v>0.20754700000000001</v>
      </c>
      <c r="Z25" s="69">
        <v>9.8919999999999998E-3</v>
      </c>
      <c r="AA25" s="69">
        <v>0.30984800000000001</v>
      </c>
      <c r="AB25" s="69">
        <v>0.52937900000000004</v>
      </c>
      <c r="AC25" s="69">
        <v>0.62195400000000001</v>
      </c>
      <c r="AD25" s="69">
        <v>10.426561</v>
      </c>
      <c r="AE25" s="69">
        <v>0.14874499999999999</v>
      </c>
      <c r="AF25" s="69">
        <v>7.9676999999999998E-2</v>
      </c>
      <c r="AG25" s="69">
        <v>1.250235</v>
      </c>
      <c r="AH25" s="69">
        <v>13.688287000000001</v>
      </c>
      <c r="AI25" s="69">
        <v>0.48543500000000001</v>
      </c>
      <c r="AJ25" s="69">
        <v>0.99426300000000001</v>
      </c>
      <c r="AK25" s="69">
        <v>9.0384000000000006E-2</v>
      </c>
      <c r="AL25" s="69">
        <v>0.82179199999999997</v>
      </c>
      <c r="AM25" s="69">
        <v>0.95395700000000005</v>
      </c>
      <c r="AN25" s="69">
        <v>0.40387400000000001</v>
      </c>
      <c r="AO25" s="69">
        <v>7.1424339999999997</v>
      </c>
      <c r="AP25" s="69">
        <v>0.29244100000000001</v>
      </c>
      <c r="AQ25" s="69">
        <v>0.36533199999999999</v>
      </c>
      <c r="AR25" s="69">
        <v>2.0313500000000002</v>
      </c>
      <c r="AS25" s="69">
        <v>13.581262000000001</v>
      </c>
      <c r="AT25" s="69">
        <v>8.6707999999999993E-2</v>
      </c>
      <c r="AU25" s="69">
        <v>1.53179</v>
      </c>
      <c r="AV25" s="69">
        <v>1.3783999999999999E-2</v>
      </c>
      <c r="AW25" s="69">
        <v>1.264745</v>
      </c>
      <c r="AX25" s="69">
        <v>0.15349699999999999</v>
      </c>
      <c r="AY25" s="69">
        <v>1.6799630000000001</v>
      </c>
      <c r="AZ25" s="69">
        <v>1.290872</v>
      </c>
      <c r="BA25" s="69">
        <v>2.5085820000000001</v>
      </c>
      <c r="BB25" s="69">
        <v>0.60164499999999999</v>
      </c>
      <c r="BC25" s="69">
        <v>1.4528650000000001</v>
      </c>
      <c r="BD25" s="69">
        <v>10.584451000000001</v>
      </c>
      <c r="BE25" s="69">
        <v>0.27207399999999998</v>
      </c>
      <c r="BF25" s="69">
        <v>0.51367600000000002</v>
      </c>
      <c r="BG25" s="69">
        <v>1.9507E-2</v>
      </c>
      <c r="BH25" s="69">
        <v>0.35070000000000001</v>
      </c>
      <c r="BI25" s="69">
        <v>0.14972299999999999</v>
      </c>
      <c r="BJ25" s="69">
        <v>0.64505199999999996</v>
      </c>
      <c r="BK25" s="69">
        <v>0.59109199999999995</v>
      </c>
      <c r="BL25" s="69">
        <v>0.27924199999999999</v>
      </c>
      <c r="BM25" s="69">
        <v>0.66194399999999998</v>
      </c>
      <c r="BN25" s="69">
        <v>2.0157029999999998</v>
      </c>
      <c r="BO25" s="69">
        <v>5.4987130000000004</v>
      </c>
      <c r="BP25" s="69">
        <v>0.22644900000000001</v>
      </c>
      <c r="BQ25" s="69">
        <v>1.3792720000000001</v>
      </c>
      <c r="BR25" s="69">
        <v>3.4041000000000002E-2</v>
      </c>
      <c r="BS25" s="69">
        <v>2.3292869999999999</v>
      </c>
      <c r="BT25" s="69">
        <v>6.3060000000000005E-2</v>
      </c>
      <c r="BU25" s="69">
        <v>1.462181</v>
      </c>
      <c r="BV25" s="69">
        <v>0.57676400000000005</v>
      </c>
      <c r="BW25" s="69">
        <v>2.8434059999999999</v>
      </c>
      <c r="BX25" s="69">
        <v>0.31460399999999999</v>
      </c>
      <c r="BY25" s="69">
        <v>4.3572629999999997</v>
      </c>
      <c r="BZ25" s="69">
        <v>13.586326999999999</v>
      </c>
      <c r="CA25" s="69">
        <v>0.50151000000000001</v>
      </c>
      <c r="CB25" s="69">
        <v>0.99409899999999995</v>
      </c>
      <c r="CC25" s="69">
        <v>2.5763000000000001E-2</v>
      </c>
      <c r="CD25" s="69">
        <v>1.938364</v>
      </c>
      <c r="CE25" s="69">
        <v>1.9848999999999999E-2</v>
      </c>
      <c r="CF25" s="69">
        <v>1.473703</v>
      </c>
      <c r="CG25" s="69">
        <v>0.29038199999999997</v>
      </c>
      <c r="CH25" s="69">
        <v>3.682337</v>
      </c>
      <c r="CI25" s="69">
        <v>0.72147799999999995</v>
      </c>
      <c r="CJ25" s="69">
        <v>3.7958479999999999</v>
      </c>
      <c r="CK25" s="69">
        <v>13.443332999999999</v>
      </c>
      <c r="CL25" s="69">
        <v>0.809979</v>
      </c>
      <c r="CM25" s="69">
        <v>0.923651</v>
      </c>
      <c r="CN25" s="69">
        <v>0.206597</v>
      </c>
      <c r="CO25" s="69">
        <v>1.361537</v>
      </c>
      <c r="CP25" s="69">
        <v>8.1780000000000005E-2</v>
      </c>
      <c r="CQ25" s="69">
        <v>2.5093960000000002</v>
      </c>
      <c r="CR25" s="69">
        <v>4.776961</v>
      </c>
      <c r="CS25" s="69">
        <v>1.4818100000000001</v>
      </c>
      <c r="CT25" s="69">
        <v>0.797315</v>
      </c>
      <c r="CU25" s="69">
        <v>7.1083379999999998</v>
      </c>
      <c r="CV25" s="69">
        <v>20.057364</v>
      </c>
      <c r="CW25" s="69">
        <v>0.21015300000000001</v>
      </c>
      <c r="CX25" s="69">
        <v>7.6789999999999997E-2</v>
      </c>
      <c r="CY25" s="69">
        <v>5.5389999999999997E-3</v>
      </c>
      <c r="CZ25" s="69">
        <v>0.108182</v>
      </c>
      <c r="DA25" s="69">
        <v>0</v>
      </c>
      <c r="DB25" s="69">
        <v>1.4413450000000001</v>
      </c>
      <c r="DC25" s="69">
        <v>0.15095800000000001</v>
      </c>
      <c r="DD25" s="69">
        <v>0.67152500000000004</v>
      </c>
      <c r="DE25" s="69">
        <v>9.4598000000000002E-2</v>
      </c>
      <c r="DF25" s="69">
        <v>3.9527209999999999</v>
      </c>
      <c r="DG25" s="69">
        <v>6.711811</v>
      </c>
      <c r="DH25" s="69">
        <v>9.2647999999999994E-2</v>
      </c>
      <c r="DI25" s="69">
        <v>0.38717800000000002</v>
      </c>
      <c r="DJ25" s="69">
        <v>8.4253999999999996E-2</v>
      </c>
      <c r="DK25" s="69">
        <v>0.285223</v>
      </c>
      <c r="DL25" s="69">
        <v>3.0512000000000001E-2</v>
      </c>
      <c r="DM25" s="69">
        <v>1.3825019999999999</v>
      </c>
      <c r="DN25" s="69">
        <v>0.66857999999999995</v>
      </c>
      <c r="DO25" s="69">
        <v>1.282049</v>
      </c>
      <c r="DP25" s="69">
        <v>0.59367199999999998</v>
      </c>
      <c r="DQ25" s="69">
        <v>3.1157010000000001</v>
      </c>
      <c r="DR25" s="70">
        <v>7.9223189999999999</v>
      </c>
      <c r="DT25" s="7">
        <v>2034</v>
      </c>
      <c r="DU25" s="69">
        <v>655.03826900000001</v>
      </c>
      <c r="DV25" s="69">
        <v>782.52612299999998</v>
      </c>
      <c r="DW25" s="69">
        <v>119.72487600000001</v>
      </c>
      <c r="DX25" s="69">
        <v>141.634918</v>
      </c>
      <c r="DY25" s="69">
        <v>209.090058</v>
      </c>
      <c r="DZ25" s="69">
        <v>266.459228</v>
      </c>
      <c r="EA25" s="69">
        <v>436.33590700000002</v>
      </c>
      <c r="EB25" s="69">
        <v>492.20196500000003</v>
      </c>
      <c r="EC25" s="69">
        <v>819.60363799999993</v>
      </c>
      <c r="ED25" s="69">
        <v>712.14056400000004</v>
      </c>
      <c r="EE25" s="69">
        <v>428.17669600000005</v>
      </c>
      <c r="EF25" s="69">
        <v>5062.9322420000008</v>
      </c>
      <c r="EG25" s="69"/>
      <c r="EH25" s="7">
        <v>2034</v>
      </c>
      <c r="EI25" s="71">
        <v>1.6116410000000001</v>
      </c>
      <c r="EJ25" s="71">
        <v>4.0034859999999997</v>
      </c>
      <c r="EK25" s="71">
        <v>0.78867399999999999</v>
      </c>
      <c r="EL25" s="71">
        <v>1.3070189999999999</v>
      </c>
      <c r="EM25" s="71">
        <v>0.69796100000000005</v>
      </c>
      <c r="EN25" s="71">
        <v>3.1911179999999999</v>
      </c>
      <c r="EO25" s="71">
        <v>91.731658999999993</v>
      </c>
      <c r="EP25" s="71"/>
      <c r="EQ25" s="71"/>
      <c r="FJ25" s="16"/>
      <c r="FK25" s="16"/>
      <c r="FL25" s="16"/>
      <c r="FM25" s="16"/>
      <c r="FN25" s="16"/>
      <c r="FO25" s="16"/>
      <c r="FP25" s="16"/>
    </row>
    <row r="26" spans="1:172" ht="15.5" x14ac:dyDescent="0.35">
      <c r="B26" s="51" t="s">
        <v>108</v>
      </c>
      <c r="ES26"/>
      <c r="ET26"/>
      <c r="EU26"/>
      <c r="EV26"/>
      <c r="EW26"/>
      <c r="EX26"/>
      <c r="EY26"/>
      <c r="EZ26"/>
      <c r="FA26"/>
      <c r="FB26"/>
      <c r="FC26"/>
      <c r="FD26" s="58"/>
    </row>
    <row r="27" spans="1:172" ht="15.5" x14ac:dyDescent="0.35">
      <c r="A27" s="21"/>
      <c r="B27" s="52" t="s">
        <v>86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 t="s">
        <v>87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 t="s">
        <v>88</v>
      </c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 t="s">
        <v>89</v>
      </c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 t="s">
        <v>90</v>
      </c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 t="s">
        <v>91</v>
      </c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 t="s">
        <v>92</v>
      </c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 t="s">
        <v>93</v>
      </c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 t="s">
        <v>94</v>
      </c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 t="s">
        <v>95</v>
      </c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 t="s">
        <v>96</v>
      </c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T27" s="51" t="s">
        <v>109</v>
      </c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H27" s="51" t="s">
        <v>110</v>
      </c>
      <c r="ES27"/>
      <c r="ET27"/>
      <c r="EU27"/>
      <c r="EV27"/>
      <c r="EW27"/>
      <c r="EX27"/>
      <c r="EY27"/>
      <c r="EZ27"/>
      <c r="FA27"/>
      <c r="FB27"/>
      <c r="FC27"/>
    </row>
    <row r="28" spans="1:172" ht="13" x14ac:dyDescent="0.3">
      <c r="A28" s="21" t="s">
        <v>2</v>
      </c>
      <c r="B28" s="52" t="s">
        <v>97</v>
      </c>
      <c r="C28" s="52" t="s">
        <v>98</v>
      </c>
      <c r="D28" s="52" t="s">
        <v>99</v>
      </c>
      <c r="E28" s="52" t="s">
        <v>100</v>
      </c>
      <c r="F28" s="52" t="s">
        <v>101</v>
      </c>
      <c r="G28" s="52" t="s">
        <v>102</v>
      </c>
      <c r="H28" s="52" t="s">
        <v>103</v>
      </c>
      <c r="I28" s="52" t="s">
        <v>104</v>
      </c>
      <c r="J28" s="52" t="s">
        <v>105</v>
      </c>
      <c r="K28" s="52" t="s">
        <v>106</v>
      </c>
      <c r="L28" s="52"/>
      <c r="M28" s="52" t="s">
        <v>97</v>
      </c>
      <c r="N28" s="52" t="s">
        <v>98</v>
      </c>
      <c r="O28" s="52" t="s">
        <v>99</v>
      </c>
      <c r="P28" s="52" t="s">
        <v>100</v>
      </c>
      <c r="Q28" s="52" t="s">
        <v>101</v>
      </c>
      <c r="R28" s="52" t="s">
        <v>102</v>
      </c>
      <c r="S28" s="52" t="s">
        <v>103</v>
      </c>
      <c r="T28" s="52" t="s">
        <v>104</v>
      </c>
      <c r="U28" s="52" t="s">
        <v>105</v>
      </c>
      <c r="V28" s="52" t="s">
        <v>106</v>
      </c>
      <c r="W28" s="52"/>
      <c r="X28" s="52" t="s">
        <v>97</v>
      </c>
      <c r="Y28" s="52" t="s">
        <v>98</v>
      </c>
      <c r="Z28" s="52" t="s">
        <v>99</v>
      </c>
      <c r="AA28" s="52" t="s">
        <v>100</v>
      </c>
      <c r="AB28" s="52" t="s">
        <v>101</v>
      </c>
      <c r="AC28" s="52" t="s">
        <v>102</v>
      </c>
      <c r="AD28" s="52" t="s">
        <v>103</v>
      </c>
      <c r="AE28" s="52" t="s">
        <v>104</v>
      </c>
      <c r="AF28" s="52" t="s">
        <v>105</v>
      </c>
      <c r="AG28" s="52" t="s">
        <v>106</v>
      </c>
      <c r="AH28" s="52"/>
      <c r="AI28" s="52" t="s">
        <v>97</v>
      </c>
      <c r="AJ28" s="52" t="s">
        <v>98</v>
      </c>
      <c r="AK28" s="52" t="s">
        <v>99</v>
      </c>
      <c r="AL28" s="52" t="s">
        <v>100</v>
      </c>
      <c r="AM28" s="52" t="s">
        <v>101</v>
      </c>
      <c r="AN28" s="52" t="s">
        <v>102</v>
      </c>
      <c r="AO28" s="52" t="s">
        <v>103</v>
      </c>
      <c r="AP28" s="52" t="s">
        <v>104</v>
      </c>
      <c r="AQ28" s="52" t="s">
        <v>105</v>
      </c>
      <c r="AR28" s="52" t="s">
        <v>106</v>
      </c>
      <c r="AS28" s="52"/>
      <c r="AT28" s="52" t="s">
        <v>97</v>
      </c>
      <c r="AU28" s="52" t="s">
        <v>98</v>
      </c>
      <c r="AV28" s="52" t="s">
        <v>99</v>
      </c>
      <c r="AW28" s="52" t="s">
        <v>100</v>
      </c>
      <c r="AX28" s="52" t="s">
        <v>101</v>
      </c>
      <c r="AY28" s="52" t="s">
        <v>102</v>
      </c>
      <c r="AZ28" s="52" t="s">
        <v>103</v>
      </c>
      <c r="BA28" s="52" t="s">
        <v>104</v>
      </c>
      <c r="BB28" s="52" t="s">
        <v>105</v>
      </c>
      <c r="BC28" s="52" t="s">
        <v>106</v>
      </c>
      <c r="BD28" s="52"/>
      <c r="BE28" s="52" t="s">
        <v>97</v>
      </c>
      <c r="BF28" s="52" t="s">
        <v>98</v>
      </c>
      <c r="BG28" s="52" t="s">
        <v>99</v>
      </c>
      <c r="BH28" s="52" t="s">
        <v>100</v>
      </c>
      <c r="BI28" s="52" t="s">
        <v>101</v>
      </c>
      <c r="BJ28" s="52" t="s">
        <v>102</v>
      </c>
      <c r="BK28" s="52" t="s">
        <v>103</v>
      </c>
      <c r="BL28" s="52" t="s">
        <v>104</v>
      </c>
      <c r="BM28" s="52" t="s">
        <v>105</v>
      </c>
      <c r="BN28" s="52" t="s">
        <v>106</v>
      </c>
      <c r="BO28" s="52"/>
      <c r="BP28" s="52" t="s">
        <v>97</v>
      </c>
      <c r="BQ28" s="52" t="s">
        <v>98</v>
      </c>
      <c r="BR28" s="52" t="s">
        <v>99</v>
      </c>
      <c r="BS28" s="52" t="s">
        <v>100</v>
      </c>
      <c r="BT28" s="52" t="s">
        <v>101</v>
      </c>
      <c r="BU28" s="52" t="s">
        <v>102</v>
      </c>
      <c r="BV28" s="52" t="s">
        <v>103</v>
      </c>
      <c r="BW28" s="52" t="s">
        <v>104</v>
      </c>
      <c r="BX28" s="52" t="s">
        <v>105</v>
      </c>
      <c r="BY28" s="52" t="s">
        <v>106</v>
      </c>
      <c r="BZ28" s="52"/>
      <c r="CA28" s="52" t="s">
        <v>97</v>
      </c>
      <c r="CB28" s="52" t="s">
        <v>98</v>
      </c>
      <c r="CC28" s="52" t="s">
        <v>99</v>
      </c>
      <c r="CD28" s="52" t="s">
        <v>100</v>
      </c>
      <c r="CE28" s="52" t="s">
        <v>101</v>
      </c>
      <c r="CF28" s="52" t="s">
        <v>102</v>
      </c>
      <c r="CG28" s="52" t="s">
        <v>103</v>
      </c>
      <c r="CH28" s="52" t="s">
        <v>104</v>
      </c>
      <c r="CI28" s="52" t="s">
        <v>105</v>
      </c>
      <c r="CJ28" s="52" t="s">
        <v>106</v>
      </c>
      <c r="CK28" s="52"/>
      <c r="CL28" s="52" t="s">
        <v>97</v>
      </c>
      <c r="CM28" s="52" t="s">
        <v>98</v>
      </c>
      <c r="CN28" s="52" t="s">
        <v>99</v>
      </c>
      <c r="CO28" s="52" t="s">
        <v>100</v>
      </c>
      <c r="CP28" s="52" t="s">
        <v>101</v>
      </c>
      <c r="CQ28" s="52" t="s">
        <v>102</v>
      </c>
      <c r="CR28" s="52" t="s">
        <v>103</v>
      </c>
      <c r="CS28" s="52" t="s">
        <v>104</v>
      </c>
      <c r="CT28" s="52" t="s">
        <v>105</v>
      </c>
      <c r="CU28" s="52" t="s">
        <v>106</v>
      </c>
      <c r="CV28" s="52"/>
      <c r="CW28" s="52" t="s">
        <v>97</v>
      </c>
      <c r="CX28" s="52" t="s">
        <v>98</v>
      </c>
      <c r="CY28" s="52" t="s">
        <v>99</v>
      </c>
      <c r="CZ28" s="52" t="s">
        <v>100</v>
      </c>
      <c r="DA28" s="52" t="s">
        <v>101</v>
      </c>
      <c r="DB28" s="52" t="s">
        <v>102</v>
      </c>
      <c r="DC28" s="52" t="s">
        <v>103</v>
      </c>
      <c r="DD28" s="52" t="s">
        <v>104</v>
      </c>
      <c r="DE28" s="52" t="s">
        <v>105</v>
      </c>
      <c r="DF28" s="52" t="s">
        <v>106</v>
      </c>
      <c r="DG28" s="52"/>
      <c r="DH28" s="52" t="s">
        <v>97</v>
      </c>
      <c r="DI28" s="52" t="s">
        <v>98</v>
      </c>
      <c r="DJ28" s="52" t="s">
        <v>99</v>
      </c>
      <c r="DK28" s="52" t="s">
        <v>100</v>
      </c>
      <c r="DL28" s="52" t="s">
        <v>101</v>
      </c>
      <c r="DM28" s="52" t="s">
        <v>102</v>
      </c>
      <c r="DN28" s="52" t="s">
        <v>103</v>
      </c>
      <c r="DO28" s="52" t="s">
        <v>104</v>
      </c>
      <c r="DP28" s="52" t="s">
        <v>105</v>
      </c>
      <c r="DQ28" s="52" t="s">
        <v>106</v>
      </c>
      <c r="DR28" s="52"/>
      <c r="DU28" s="59" t="s">
        <v>86</v>
      </c>
      <c r="DV28" s="59" t="s">
        <v>87</v>
      </c>
      <c r="DW28" s="59" t="s">
        <v>88</v>
      </c>
      <c r="DX28" s="59" t="s">
        <v>89</v>
      </c>
      <c r="DY28" s="59" t="s">
        <v>90</v>
      </c>
      <c r="DZ28" s="59" t="s">
        <v>91</v>
      </c>
      <c r="EA28" s="59" t="s">
        <v>92</v>
      </c>
      <c r="EB28" s="59" t="s">
        <v>93</v>
      </c>
      <c r="EC28" s="59" t="s">
        <v>94</v>
      </c>
      <c r="ED28" s="59" t="s">
        <v>95</v>
      </c>
      <c r="EE28" s="59" t="s">
        <v>96</v>
      </c>
      <c r="EF28" s="52"/>
      <c r="EG28" s="52"/>
      <c r="EH28" s="52" t="s">
        <v>2</v>
      </c>
      <c r="EI28" s="22" t="s">
        <v>12</v>
      </c>
      <c r="EJ28" s="22" t="s">
        <v>13</v>
      </c>
      <c r="EK28" s="22" t="s">
        <v>14</v>
      </c>
      <c r="EL28" s="22" t="s">
        <v>15</v>
      </c>
      <c r="EM28" s="22" t="s">
        <v>7</v>
      </c>
      <c r="EN28" s="22" t="s">
        <v>8</v>
      </c>
      <c r="EO28" s="22" t="s">
        <v>47</v>
      </c>
      <c r="EP28" s="22" t="s">
        <v>9</v>
      </c>
      <c r="EQ28" s="22" t="s">
        <v>19</v>
      </c>
      <c r="ES28"/>
      <c r="ET28"/>
      <c r="EU28"/>
      <c r="EV28"/>
      <c r="EW28"/>
      <c r="EX28"/>
      <c r="EY28"/>
      <c r="EZ28"/>
      <c r="FA28"/>
      <c r="FB28"/>
      <c r="FC28"/>
      <c r="FD28" s="50"/>
    </row>
    <row r="29" spans="1:172" customFormat="1" x14ac:dyDescent="0.25">
      <c r="A29" s="7">
        <f t="shared" ref="A29:A50" si="1">A4</f>
        <v>2013</v>
      </c>
      <c r="B29" s="120">
        <f t="shared" ref="B29:K29" si="2">(B4/$DU4)*1000/3.413</f>
        <v>0.22941097446627023</v>
      </c>
      <c r="C29" s="120">
        <f t="shared" si="2"/>
        <v>0.66289755279108997</v>
      </c>
      <c r="D29" s="120">
        <f t="shared" si="2"/>
        <v>1.2254296290505413E-2</v>
      </c>
      <c r="E29" s="120">
        <f t="shared" si="2"/>
        <v>0.44439921408431343</v>
      </c>
      <c r="F29" s="120">
        <f t="shared" si="2"/>
        <v>0.1145472222689415</v>
      </c>
      <c r="G29" s="120">
        <f t="shared" si="2"/>
        <v>1.0373010161668155</v>
      </c>
      <c r="H29" s="120">
        <f t="shared" si="2"/>
        <v>0.96908580423548019</v>
      </c>
      <c r="I29" s="120">
        <f t="shared" si="2"/>
        <v>0.3875211495001773</v>
      </c>
      <c r="J29" s="120">
        <f t="shared" si="2"/>
        <v>0.33358593271290626</v>
      </c>
      <c r="K29" s="120">
        <f t="shared" si="2"/>
        <v>3.6655013803535712</v>
      </c>
      <c r="L29" s="120"/>
      <c r="M29" s="120">
        <f t="shared" ref="M29:V29" si="3">(M4/$DV4)*1000/3.413</f>
        <v>0.18360926821803356</v>
      </c>
      <c r="N29" s="120">
        <f t="shared" si="3"/>
        <v>0.84499987788318931</v>
      </c>
      <c r="O29" s="120">
        <f t="shared" si="3"/>
        <v>0.22210606913733949</v>
      </c>
      <c r="P29" s="120">
        <f t="shared" si="3"/>
        <v>0.8001187971029653</v>
      </c>
      <c r="Q29" s="120">
        <f t="shared" si="3"/>
        <v>3.8350409788737119E-2</v>
      </c>
      <c r="R29" s="120">
        <f t="shared" si="3"/>
        <v>1.2974035939270432</v>
      </c>
      <c r="S29" s="120">
        <f t="shared" si="3"/>
        <v>0.45275026541776214</v>
      </c>
      <c r="T29" s="120">
        <f t="shared" si="3"/>
        <v>2.3566432768018832</v>
      </c>
      <c r="U29" s="120">
        <f t="shared" si="3"/>
        <v>0.62683914007957475</v>
      </c>
      <c r="V29" s="120">
        <f t="shared" si="3"/>
        <v>2.4513050229916158</v>
      </c>
      <c r="W29" s="120"/>
      <c r="X29" s="120">
        <f t="shared" ref="X29:AG29" si="4">(X4/$DW4)*1000/3.413</f>
        <v>0.43219627279250838</v>
      </c>
      <c r="Y29" s="120">
        <f t="shared" si="4"/>
        <v>0.47661041572942325</v>
      </c>
      <c r="Z29" s="120">
        <f t="shared" si="4"/>
        <v>3.912737910087654E-2</v>
      </c>
      <c r="AA29" s="120">
        <f t="shared" si="4"/>
        <v>1.5063894469197174</v>
      </c>
      <c r="AB29" s="120">
        <f t="shared" si="4"/>
        <v>1.6760026802367294</v>
      </c>
      <c r="AC29" s="120">
        <f t="shared" si="4"/>
        <v>2.3078548543918478</v>
      </c>
      <c r="AD29" s="120">
        <f t="shared" si="4"/>
        <v>27.868489747224071</v>
      </c>
      <c r="AE29" s="120">
        <f t="shared" si="4"/>
        <v>0.34871068125373794</v>
      </c>
      <c r="AF29" s="120">
        <f t="shared" si="4"/>
        <v>0.28204951649192195</v>
      </c>
      <c r="AG29" s="120">
        <f t="shared" si="4"/>
        <v>2.9310457912699914</v>
      </c>
      <c r="AH29" s="120"/>
      <c r="AI29" s="120">
        <f t="shared" ref="AI29:AR29" si="5">(AI4/$DX4)*1000/3.413</f>
        <v>1.9443620818466507</v>
      </c>
      <c r="AJ29" s="120">
        <f t="shared" si="5"/>
        <v>1.8842037069771742</v>
      </c>
      <c r="AK29" s="120">
        <f t="shared" si="5"/>
        <v>0.3714865762401417</v>
      </c>
      <c r="AL29" s="120">
        <f t="shared" si="5"/>
        <v>3.6116592873156588</v>
      </c>
      <c r="AM29" s="120">
        <f t="shared" si="5"/>
        <v>2.5875485628198871</v>
      </c>
      <c r="AN29" s="120">
        <f t="shared" si="5"/>
        <v>1.695538164054492</v>
      </c>
      <c r="AO29" s="120">
        <f t="shared" si="5"/>
        <v>18.949944367683276</v>
      </c>
      <c r="AP29" s="120">
        <f t="shared" si="5"/>
        <v>0.57953175655949529</v>
      </c>
      <c r="AQ29" s="120">
        <f t="shared" si="5"/>
        <v>1.0931867043522621</v>
      </c>
      <c r="AR29" s="120">
        <f t="shared" si="5"/>
        <v>4.1842073501943373</v>
      </c>
      <c r="AS29" s="120"/>
      <c r="AT29" s="120">
        <f t="shared" ref="AT29:BC29" si="6">(AT4/$DY4)*1000/3.413</f>
        <v>0.21968660255823239</v>
      </c>
      <c r="AU29" s="120">
        <f t="shared" si="6"/>
        <v>2.2809228480138142</v>
      </c>
      <c r="AV29" s="120">
        <f t="shared" si="6"/>
        <v>4.2968891543421248E-2</v>
      </c>
      <c r="AW29" s="120">
        <f t="shared" si="6"/>
        <v>4.2791511981163985</v>
      </c>
      <c r="AX29" s="120">
        <f t="shared" si="6"/>
        <v>0.30233913440017485</v>
      </c>
      <c r="AY29" s="120">
        <f t="shared" si="6"/>
        <v>3.868299323484103</v>
      </c>
      <c r="AZ29" s="120">
        <f t="shared" si="6"/>
        <v>2.2953121112952344</v>
      </c>
      <c r="BA29" s="120">
        <f t="shared" si="6"/>
        <v>3.3674665434082449</v>
      </c>
      <c r="BB29" s="120">
        <f t="shared" si="6"/>
        <v>1.2195072095056096</v>
      </c>
      <c r="BC29" s="120">
        <f t="shared" si="6"/>
        <v>1.2740739295566008</v>
      </c>
      <c r="BD29" s="120"/>
      <c r="BE29" s="120">
        <f t="shared" ref="BE29:BN29" si="7">(BE4/$DZ4)*1000/3.413</f>
        <v>0.65615554729447778</v>
      </c>
      <c r="BF29" s="120">
        <f t="shared" si="7"/>
        <v>0.58804294138560254</v>
      </c>
      <c r="BG29" s="120">
        <f t="shared" si="7"/>
        <v>4.3217762332157961E-2</v>
      </c>
      <c r="BH29" s="120">
        <f t="shared" si="7"/>
        <v>0.98750807324605017</v>
      </c>
      <c r="BI29" s="120">
        <f t="shared" si="7"/>
        <v>0.23379097077959368</v>
      </c>
      <c r="BJ29" s="120">
        <f t="shared" si="7"/>
        <v>1.4569396823455543</v>
      </c>
      <c r="BK29" s="120">
        <f t="shared" si="7"/>
        <v>0.84604634052059979</v>
      </c>
      <c r="BL29" s="120">
        <f t="shared" si="7"/>
        <v>0.29414338059886752</v>
      </c>
      <c r="BM29" s="120">
        <f t="shared" si="7"/>
        <v>1.0528545854241789</v>
      </c>
      <c r="BN29" s="120">
        <f t="shared" si="7"/>
        <v>3.5244588235395247</v>
      </c>
      <c r="BO29" s="120"/>
      <c r="BP29" s="120">
        <f t="shared" ref="BP29:BY29" si="8">(BP4/$EA4)*1000/3.413</f>
        <v>0.23267554338978128</v>
      </c>
      <c r="BQ29" s="120">
        <f t="shared" si="8"/>
        <v>0.80881925664086696</v>
      </c>
      <c r="BR29" s="120">
        <f t="shared" si="8"/>
        <v>3.5551420293851693E-2</v>
      </c>
      <c r="BS29" s="120">
        <f t="shared" si="8"/>
        <v>2.6486583740823479</v>
      </c>
      <c r="BT29" s="120">
        <f t="shared" si="8"/>
        <v>5.1959315699236272E-2</v>
      </c>
      <c r="BU29" s="120">
        <f t="shared" si="8"/>
        <v>1.560220436789193</v>
      </c>
      <c r="BV29" s="120">
        <f t="shared" si="8"/>
        <v>0.48443873748347865</v>
      </c>
      <c r="BW29" s="120">
        <f t="shared" si="8"/>
        <v>1.8290539294498596</v>
      </c>
      <c r="BX29" s="120">
        <f t="shared" si="8"/>
        <v>0.30557738568269915</v>
      </c>
      <c r="BY29" s="120">
        <f t="shared" si="8"/>
        <v>2.7393282070624831</v>
      </c>
      <c r="BZ29" s="120"/>
      <c r="CA29" s="120">
        <f t="shared" ref="CA29:CJ29" si="9">(CA4/$EB4)*1000/3.413</f>
        <v>0.49630407353812905</v>
      </c>
      <c r="CB29" s="120">
        <f t="shared" si="9"/>
        <v>0.54299788993328013</v>
      </c>
      <c r="CC29" s="120">
        <f t="shared" si="9"/>
        <v>2.5431547576660093E-2</v>
      </c>
      <c r="CD29" s="120">
        <f t="shared" si="9"/>
        <v>2.1467087269606502</v>
      </c>
      <c r="CE29" s="120">
        <f t="shared" si="9"/>
        <v>1.4512854010640612E-2</v>
      </c>
      <c r="CF29" s="120">
        <f t="shared" si="9"/>
        <v>1.4741420768318962</v>
      </c>
      <c r="CG29" s="120">
        <f t="shared" si="9"/>
        <v>0.21121976799671316</v>
      </c>
      <c r="CH29" s="120">
        <f t="shared" si="9"/>
        <v>2.099852377129062</v>
      </c>
      <c r="CI29" s="120">
        <f t="shared" si="9"/>
        <v>0.62123766965965377</v>
      </c>
      <c r="CJ29" s="120">
        <f t="shared" si="9"/>
        <v>2.3885012317602823</v>
      </c>
      <c r="CK29" s="120"/>
      <c r="CL29" s="120">
        <f t="shared" ref="CL29:CU29" si="10">(CL4/$EC4)*1000/3.413</f>
        <v>0.48103540500063363</v>
      </c>
      <c r="CM29" s="120">
        <f t="shared" si="10"/>
        <v>0.34606547717314484</v>
      </c>
      <c r="CN29" s="120">
        <f t="shared" si="10"/>
        <v>0.11218980919217389</v>
      </c>
      <c r="CO29" s="120">
        <f t="shared" si="10"/>
        <v>0.91931949233836607</v>
      </c>
      <c r="CP29" s="120">
        <f t="shared" si="10"/>
        <v>3.596668395606413E-2</v>
      </c>
      <c r="CQ29" s="120">
        <f t="shared" si="10"/>
        <v>1.5889360256807343</v>
      </c>
      <c r="CR29" s="120">
        <f t="shared" si="10"/>
        <v>2.0774873422727742</v>
      </c>
      <c r="CS29" s="120">
        <f t="shared" si="10"/>
        <v>0.50745444364266346</v>
      </c>
      <c r="CT29" s="120">
        <f t="shared" si="10"/>
        <v>0.41229122119621003</v>
      </c>
      <c r="CU29" s="120">
        <f t="shared" si="10"/>
        <v>2.9696203604558042</v>
      </c>
      <c r="CV29" s="120"/>
      <c r="CW29" s="120">
        <f t="shared" ref="CW29:DF29" si="11">(CW4/$ED4)*1000/3.413</f>
        <v>0.14729565521718038</v>
      </c>
      <c r="CX29" s="120">
        <f t="shared" si="11"/>
        <v>2.8959650889366438E-2</v>
      </c>
      <c r="CY29" s="120">
        <f t="shared" si="11"/>
        <v>4.0007721562230593E-3</v>
      </c>
      <c r="CZ29" s="120">
        <f t="shared" si="11"/>
        <v>9.6213527367051688E-2</v>
      </c>
      <c r="DA29" s="120">
        <f t="shared" si="11"/>
        <v>0</v>
      </c>
      <c r="DB29" s="120">
        <f t="shared" si="11"/>
        <v>1.0441684731723673</v>
      </c>
      <c r="DC29" s="120">
        <f t="shared" si="11"/>
        <v>7.7454724811584524E-2</v>
      </c>
      <c r="DD29" s="120">
        <f t="shared" si="11"/>
        <v>0.2646701294301374</v>
      </c>
      <c r="DE29" s="120">
        <f t="shared" si="11"/>
        <v>5.6297700291322576E-2</v>
      </c>
      <c r="DF29" s="120">
        <f t="shared" si="11"/>
        <v>1.5470307926110505</v>
      </c>
      <c r="DG29" s="120"/>
      <c r="DH29" s="120">
        <f t="shared" ref="DH29:DQ29" si="12">(DH4/$EE4)*1000/3.413</f>
        <v>0.10042256393676896</v>
      </c>
      <c r="DI29" s="120">
        <f t="shared" si="12"/>
        <v>0.25469888978260152</v>
      </c>
      <c r="DJ29" s="120">
        <f t="shared" si="12"/>
        <v>9.7859223904058518E-2</v>
      </c>
      <c r="DK29" s="120">
        <f t="shared" si="12"/>
        <v>0.41573438460205897</v>
      </c>
      <c r="DL29" s="120">
        <f t="shared" si="12"/>
        <v>2.7493352855958438E-2</v>
      </c>
      <c r="DM29" s="120">
        <f t="shared" si="12"/>
        <v>1.4418455237166032</v>
      </c>
      <c r="DN29" s="120">
        <f t="shared" si="12"/>
        <v>0.56283160863614357</v>
      </c>
      <c r="DO29" s="120">
        <f t="shared" si="12"/>
        <v>0.84040808949566592</v>
      </c>
      <c r="DP29" s="120">
        <f t="shared" si="12"/>
        <v>0.58762689300716042</v>
      </c>
      <c r="DQ29" s="120">
        <f t="shared" si="12"/>
        <v>2.7912699537828436</v>
      </c>
      <c r="DR29" s="74"/>
      <c r="DT29" s="7">
        <f t="shared" ref="DT29:DT50" si="13">DT4</f>
        <v>2013</v>
      </c>
      <c r="DU29" s="121">
        <f t="shared" ref="DU29:EF29" si="14">DU4/$EF4</f>
        <v>0.1462248504747905</v>
      </c>
      <c r="DV29" s="121">
        <f t="shared" si="14"/>
        <v>0.14998419867998272</v>
      </c>
      <c r="DW29" s="121">
        <f t="shared" si="14"/>
        <v>2.54440278519651E-2</v>
      </c>
      <c r="DX29" s="121">
        <f t="shared" si="14"/>
        <v>3.0100372710330382E-2</v>
      </c>
      <c r="DY29" s="121">
        <f t="shared" si="14"/>
        <v>3.9522297046555278E-2</v>
      </c>
      <c r="DZ29" s="121">
        <f t="shared" si="14"/>
        <v>4.8361027303773098E-2</v>
      </c>
      <c r="EA29" s="121">
        <f t="shared" si="14"/>
        <v>9.2175957175210987E-2</v>
      </c>
      <c r="EB29" s="121">
        <f t="shared" si="14"/>
        <v>0.10298393859501119</v>
      </c>
      <c r="EC29" s="121">
        <f t="shared" si="14"/>
        <v>0.16680356458136833</v>
      </c>
      <c r="ED29" s="121">
        <f t="shared" si="14"/>
        <v>0.12093991373687352</v>
      </c>
      <c r="EE29" s="121">
        <f t="shared" si="14"/>
        <v>7.7459851844138936E-2</v>
      </c>
      <c r="EF29" s="122">
        <f t="shared" si="14"/>
        <v>1</v>
      </c>
      <c r="EG29" s="75"/>
      <c r="EH29" s="7">
        <v>2013</v>
      </c>
      <c r="EI29" s="120">
        <f>(B29*$DU29)+(M29*$DV29)+(X29*$DW29)+(AI29*$DX29)+(AT29*$DY29)+(BE29*$DZ29)+(BP29*$EA29)+(CA29*$EB29)+(CL29*$EC29)+(CW29*$ED29)+(DH29*$EE29)</f>
        <v>0.34941128741505839</v>
      </c>
      <c r="EJ29" s="120">
        <f>(C29*$DU29)+(N29*$DV29)+(Y29*$DW29)+(AJ29*$DX29)+(AU29*$DY29)+(BF29*$DZ29)+(BQ29*$EA29)+(CB29*$EB29)+(CM29*$EC29)+(CX29*$ED29)+(DI29*$EE29)</f>
        <v>0.62252654035974098</v>
      </c>
      <c r="EK29" s="120">
        <f t="shared" ref="EK29:EK50" si="15">(E29*$DU29)+(P29*$DV29)+(AA29*$DW29)+(AL29*$DX29)+(AW29*$DY29)+(BH29*$DZ29)+(BS29*$EA29)+(CD29*$EB29)+(CO29*$EC29)+(CZ29*$ED29)+(DK29*$EE29)</f>
        <v>1.2113107690380833</v>
      </c>
      <c r="EL29" s="120">
        <f>(D29*$DU29)+(O29*$DV29)+(Z29*$DW29)+(AK29*$DX29)+(AV29*$DY29)+(BG29*$DZ29)+(BR29*$EA29)+(CC29*$EB29)+(CN29*$EC29)+(CY29*$ED29)+(DJ29*$EE29)</f>
        <v>8.3743711885239686E-2</v>
      </c>
      <c r="EM29" s="120">
        <f>(F29*$DU29)+(Q29*$DV29)+(AB29*$DW29)+(AM29*$DX29)+(AX29*$DY29)+(BI29*$DZ29)+(BT29*$EA29)+(CE29*$EB29)+(CP29*$EC29)+(DA29*$ED29)+(DL29*$EE29)</f>
        <v>0.18070054220645115</v>
      </c>
      <c r="EN29" s="120">
        <f>(H29*$DU29)+(S29*$DV29)+(AD29*$DW29)+(AO29*$DX29)+(AZ29*$DY29)+(BK29*$DZ29)+(BV29*$EA29)+(CG29*$EB29)+(CR29*$EC29)+(DC29*$ED29)+(DN29*$EE29)</f>
        <v>2.0866308702184817</v>
      </c>
      <c r="EO29" s="120">
        <f>(G29*$DU29)+(R29*$DV29)+(AC29*$DW29)+(AN29*$DX29)+(AY29*$DY29)+(BJ29*$DZ29)+(BU29*$EA29)+(CF29*$EB29)+(CQ29*$EC29)+(DB29*$ED29)+(DM29*$EE29)</f>
        <v>1.478004600930577</v>
      </c>
      <c r="EP29" s="120">
        <f>(I29*$DU29)+(T29*$DV29)+(AE29*$DW29)+(AP29*$DX29)+(BA29*$DY29)+(BL29*$DZ29)+(BW29*$EA29)+(CH29*$EB29)+(CS29*$EC29)+(DD29*$ED29)+(DO29*$EE29)</f>
        <v>1.1503544345486547</v>
      </c>
      <c r="EQ29" s="120">
        <f>(J29+K29)*$DU29+(U29+V29)*$DV29+(AF29+AG29)*$DW29+(AQ29+AR29)*$DX29+(BB29+BC29)*$DY29+(BM29+BN29)*$DZ29+(BX29+BY29)*$EA29+(CI29+CJ29)*$EB29+(CT29+CU29)*$EC29+(DE29+DF29)*$ED29+(DP29+DQ29)*$EE29</f>
        <v>3.2173321972491706</v>
      </c>
      <c r="FD29" s="72"/>
      <c r="FE29" s="23"/>
      <c r="FF29" s="23"/>
      <c r="FG29" s="23"/>
      <c r="FH29" s="23"/>
      <c r="FI29" s="23"/>
      <c r="FJ29" s="23"/>
      <c r="FK29" s="23"/>
      <c r="FL29" s="23"/>
      <c r="FM29" s="23"/>
      <c r="FN29" s="23"/>
    </row>
    <row r="30" spans="1:172" customFormat="1" x14ac:dyDescent="0.25">
      <c r="A30" s="7">
        <f t="shared" si="1"/>
        <v>2014</v>
      </c>
      <c r="B30" s="120">
        <f t="shared" ref="B30:K30" si="16">(B5/$DU5)*1000/3.413</f>
        <v>0.24509157430734588</v>
      </c>
      <c r="C30" s="120">
        <f t="shared" si="16"/>
        <v>0.4943044535241683</v>
      </c>
      <c r="D30" s="120">
        <f t="shared" si="16"/>
        <v>1.1898576207386101E-2</v>
      </c>
      <c r="E30" s="120">
        <f t="shared" si="16"/>
        <v>0.42545659966977584</v>
      </c>
      <c r="F30" s="120">
        <f t="shared" si="16"/>
        <v>0.11249883185422185</v>
      </c>
      <c r="G30" s="120">
        <f t="shared" si="16"/>
        <v>0.96412162608990581</v>
      </c>
      <c r="H30" s="120">
        <f t="shared" si="16"/>
        <v>0.95091787729760213</v>
      </c>
      <c r="I30" s="120">
        <f t="shared" si="16"/>
        <v>0.38603677242552548</v>
      </c>
      <c r="J30" s="120">
        <f t="shared" si="16"/>
        <v>0.31971490954691428</v>
      </c>
      <c r="K30" s="120">
        <f t="shared" si="16"/>
        <v>3.3750145484770062</v>
      </c>
      <c r="L30" s="120"/>
      <c r="M30" s="120">
        <f t="shared" ref="M30:V30" si="17">(M5/$DV5)*1000/3.413</f>
        <v>0.24839312899835475</v>
      </c>
      <c r="N30" s="120">
        <f t="shared" si="17"/>
        <v>0.62373915659049994</v>
      </c>
      <c r="O30" s="120">
        <f t="shared" si="17"/>
        <v>0.21494649769758095</v>
      </c>
      <c r="P30" s="120">
        <f t="shared" si="17"/>
        <v>0.75833602517221654</v>
      </c>
      <c r="Q30" s="120">
        <f t="shared" si="17"/>
        <v>3.7455722157906858E-2</v>
      </c>
      <c r="R30" s="120">
        <f t="shared" si="17"/>
        <v>1.2376451597244729</v>
      </c>
      <c r="S30" s="120">
        <f t="shared" si="17"/>
        <v>0.44299668754868338</v>
      </c>
      <c r="T30" s="120">
        <f t="shared" si="17"/>
        <v>2.3476159191094053</v>
      </c>
      <c r="U30" s="120">
        <f t="shared" si="17"/>
        <v>0.60077359449305823</v>
      </c>
      <c r="V30" s="120">
        <f t="shared" si="17"/>
        <v>2.5185687581209</v>
      </c>
      <c r="W30" s="120"/>
      <c r="X30" s="120">
        <f t="shared" ref="X30:AG30" si="18">(X5/$DW5)*1000/3.413</f>
        <v>0.44616476408531047</v>
      </c>
      <c r="Y30" s="120">
        <f t="shared" si="18"/>
        <v>0.3560981313853433</v>
      </c>
      <c r="Z30" s="120">
        <f t="shared" si="18"/>
        <v>3.8102356686532113E-2</v>
      </c>
      <c r="AA30" s="120">
        <f t="shared" si="18"/>
        <v>1.4503162528556579</v>
      </c>
      <c r="AB30" s="120">
        <f t="shared" si="18"/>
        <v>1.6505454514839637</v>
      </c>
      <c r="AC30" s="120">
        <f t="shared" si="18"/>
        <v>2.2238463977123022</v>
      </c>
      <c r="AD30" s="120">
        <f t="shared" si="18"/>
        <v>27.716420495866927</v>
      </c>
      <c r="AE30" s="120">
        <f t="shared" si="18"/>
        <v>0.34737635299253039</v>
      </c>
      <c r="AF30" s="120">
        <f t="shared" si="18"/>
        <v>0.27032202954771573</v>
      </c>
      <c r="AG30" s="120">
        <f t="shared" si="18"/>
        <v>3.8709164129965115</v>
      </c>
      <c r="AH30" s="120"/>
      <c r="AI30" s="120">
        <f t="shared" ref="AI30:AR30" si="19">(AI5/$DX5)*1000/3.413</f>
        <v>1.9567301036356664</v>
      </c>
      <c r="AJ30" s="120">
        <f t="shared" si="19"/>
        <v>1.4071783286432724</v>
      </c>
      <c r="AK30" s="120">
        <f t="shared" si="19"/>
        <v>0.35905662213374839</v>
      </c>
      <c r="AL30" s="120">
        <f t="shared" si="19"/>
        <v>3.4710991272174012</v>
      </c>
      <c r="AM30" s="120">
        <f t="shared" si="19"/>
        <v>2.5464640817263677</v>
      </c>
      <c r="AN30" s="120">
        <f t="shared" si="19"/>
        <v>1.4556106310819152</v>
      </c>
      <c r="AO30" s="120">
        <f t="shared" si="19"/>
        <v>18.52336273168892</v>
      </c>
      <c r="AP30" s="120">
        <f t="shared" si="19"/>
        <v>0.57731169848004826</v>
      </c>
      <c r="AQ30" s="120">
        <f t="shared" si="19"/>
        <v>1.0477289515082835</v>
      </c>
      <c r="AR30" s="120">
        <f t="shared" si="19"/>
        <v>4.8438810950092082</v>
      </c>
      <c r="AS30" s="120"/>
      <c r="AT30" s="120">
        <f t="shared" ref="AT30:BC30" si="20">(AT5/$DY5)*1000/3.413</f>
        <v>0.22223989124378288</v>
      </c>
      <c r="AU30" s="120">
        <f t="shared" si="20"/>
        <v>1.6853861323512542</v>
      </c>
      <c r="AV30" s="120">
        <f t="shared" si="20"/>
        <v>4.0965870758687635E-2</v>
      </c>
      <c r="AW30" s="120">
        <f t="shared" si="20"/>
        <v>4.0789239661197039</v>
      </c>
      <c r="AX30" s="120">
        <f t="shared" si="20"/>
        <v>0.29612830687255082</v>
      </c>
      <c r="AY30" s="120">
        <f t="shared" si="20"/>
        <v>3.6776493027572847</v>
      </c>
      <c r="AZ30" s="120">
        <f t="shared" si="20"/>
        <v>2.2405264839979484</v>
      </c>
      <c r="BA30" s="120">
        <f t="shared" si="20"/>
        <v>3.3545669547983814</v>
      </c>
      <c r="BB30" s="120">
        <f t="shared" si="20"/>
        <v>1.1687978061386166</v>
      </c>
      <c r="BC30" s="120">
        <f t="shared" si="20"/>
        <v>0.85819490289877032</v>
      </c>
      <c r="BD30" s="120"/>
      <c r="BE30" s="120">
        <f t="shared" ref="BE30:BN30" si="21">(BE5/$DZ5)*1000/3.413</f>
        <v>0.66176314291853278</v>
      </c>
      <c r="BF30" s="120">
        <f t="shared" si="21"/>
        <v>0.43508479529819644</v>
      </c>
      <c r="BG30" s="120">
        <f t="shared" si="21"/>
        <v>4.1657158145894657E-2</v>
      </c>
      <c r="BH30" s="120">
        <f t="shared" si="21"/>
        <v>0.93907718987850897</v>
      </c>
      <c r="BI30" s="120">
        <f t="shared" si="21"/>
        <v>0.22922046470531243</v>
      </c>
      <c r="BJ30" s="120">
        <f t="shared" si="21"/>
        <v>1.3462389162247645</v>
      </c>
      <c r="BK30" s="120">
        <f t="shared" si="21"/>
        <v>0.82383454869292894</v>
      </c>
      <c r="BL30" s="120">
        <f t="shared" si="21"/>
        <v>0.29301609258796224</v>
      </c>
      <c r="BM30" s="120">
        <f t="shared" si="21"/>
        <v>1.009074862280533</v>
      </c>
      <c r="BN30" s="120">
        <f t="shared" si="21"/>
        <v>3.3412946234923111</v>
      </c>
      <c r="BO30" s="120"/>
      <c r="BP30" s="120">
        <f t="shared" ref="BP30:BY30" si="22">(BP5/$EA5)*1000/3.413</f>
        <v>0.23797910819070822</v>
      </c>
      <c r="BQ30" s="120">
        <f t="shared" si="22"/>
        <v>0.6047835168004404</v>
      </c>
      <c r="BR30" s="120">
        <f t="shared" si="22"/>
        <v>3.473446666588019E-2</v>
      </c>
      <c r="BS30" s="120">
        <f t="shared" si="22"/>
        <v>2.5713695835016046</v>
      </c>
      <c r="BT30" s="120">
        <f t="shared" si="22"/>
        <v>5.1300282432548548E-2</v>
      </c>
      <c r="BU30" s="120">
        <f t="shared" si="22"/>
        <v>1.5031306995990599</v>
      </c>
      <c r="BV30" s="120">
        <f t="shared" si="22"/>
        <v>0.473979670811841</v>
      </c>
      <c r="BW30" s="120">
        <f t="shared" si="22"/>
        <v>1.8220478352648986</v>
      </c>
      <c r="BX30" s="120">
        <f t="shared" si="22"/>
        <v>0.29287032951653302</v>
      </c>
      <c r="BY30" s="120">
        <f t="shared" si="22"/>
        <v>2.7943812995853454</v>
      </c>
      <c r="BZ30" s="120"/>
      <c r="CA30" s="120">
        <f t="shared" ref="CA30:CJ30" si="23">(CA5/$EB5)*1000/3.413</f>
        <v>0.51984660593140541</v>
      </c>
      <c r="CB30" s="120">
        <f t="shared" si="23"/>
        <v>0.40614606237971934</v>
      </c>
      <c r="CC30" s="120">
        <f t="shared" si="23"/>
        <v>2.477576314434882E-2</v>
      </c>
      <c r="CD30" s="120">
        <f t="shared" si="23"/>
        <v>2.079646764494214</v>
      </c>
      <c r="CE30" s="120">
        <f t="shared" si="23"/>
        <v>1.4327288812948945E-2</v>
      </c>
      <c r="CF30" s="120">
        <f t="shared" si="23"/>
        <v>1.4157278401944098</v>
      </c>
      <c r="CG30" s="120">
        <f t="shared" si="23"/>
        <v>0.20699523579950746</v>
      </c>
      <c r="CH30" s="120">
        <f t="shared" si="23"/>
        <v>2.0918084914593282</v>
      </c>
      <c r="CI30" s="120">
        <f t="shared" si="23"/>
        <v>0.59540459717961458</v>
      </c>
      <c r="CJ30" s="120">
        <f t="shared" si="23"/>
        <v>2.4570915719890203</v>
      </c>
      <c r="CK30" s="120"/>
      <c r="CL30" s="120">
        <f t="shared" ref="CL30:CU30" si="24">(CL5/$EC5)*1000/3.413</f>
        <v>0.49397202919914091</v>
      </c>
      <c r="CM30" s="120">
        <f t="shared" si="24"/>
        <v>0.25621890283690624</v>
      </c>
      <c r="CN30" s="120">
        <f t="shared" si="24"/>
        <v>0.10970440170191979</v>
      </c>
      <c r="CO30" s="120">
        <f t="shared" si="24"/>
        <v>0.88504428160827653</v>
      </c>
      <c r="CP30" s="120">
        <f t="shared" si="24"/>
        <v>3.5479356254728533E-2</v>
      </c>
      <c r="CQ30" s="120">
        <f t="shared" si="24"/>
        <v>1.5027508128895666</v>
      </c>
      <c r="CR30" s="120">
        <f t="shared" si="24"/>
        <v>2.0386945142134967</v>
      </c>
      <c r="CS30" s="120">
        <f t="shared" si="24"/>
        <v>0.50551051674545922</v>
      </c>
      <c r="CT30" s="120">
        <f t="shared" si="24"/>
        <v>0.39514679595518137</v>
      </c>
      <c r="CU30" s="120">
        <f t="shared" si="24"/>
        <v>2.9520047816098094</v>
      </c>
      <c r="CV30" s="120"/>
      <c r="CW30" s="120">
        <f t="shared" ref="CW30:DF30" si="25">(CW5/$ED5)*1000/3.413</f>
        <v>0.15070657352188205</v>
      </c>
      <c r="CX30" s="120">
        <f t="shared" si="25"/>
        <v>2.1710666252334608E-2</v>
      </c>
      <c r="CY30" s="120">
        <f t="shared" si="25"/>
        <v>3.8886610493408555E-3</v>
      </c>
      <c r="CZ30" s="120">
        <f t="shared" si="25"/>
        <v>9.3276448567833958E-2</v>
      </c>
      <c r="DA30" s="120">
        <f t="shared" si="25"/>
        <v>0</v>
      </c>
      <c r="DB30" s="120">
        <f t="shared" si="25"/>
        <v>1.0022546015469791</v>
      </c>
      <c r="DC30" s="120">
        <f t="shared" si="25"/>
        <v>7.614297892287239E-2</v>
      </c>
      <c r="DD30" s="120">
        <f t="shared" si="25"/>
        <v>0.26365602548118588</v>
      </c>
      <c r="DE30" s="120">
        <f t="shared" si="25"/>
        <v>5.3956708969332121E-2</v>
      </c>
      <c r="DF30" s="120">
        <f t="shared" si="25"/>
        <v>1.441160810587824</v>
      </c>
      <c r="DG30" s="120"/>
      <c r="DH30" s="120">
        <f t="shared" ref="DH30:DQ30" si="26">(DH5/$EE5)*1000/3.413</f>
        <v>0.1026138757225971</v>
      </c>
      <c r="DI30" s="120">
        <f t="shared" si="26"/>
        <v>0.18991840922389458</v>
      </c>
      <c r="DJ30" s="120">
        <f t="shared" si="26"/>
        <v>9.5118785337571538E-2</v>
      </c>
      <c r="DK30" s="120">
        <f t="shared" si="26"/>
        <v>0.40017208623970013</v>
      </c>
      <c r="DL30" s="120">
        <f t="shared" si="26"/>
        <v>2.7048932993309089E-2</v>
      </c>
      <c r="DM30" s="120">
        <f t="shared" si="26"/>
        <v>1.3984492629728518</v>
      </c>
      <c r="DN30" s="120">
        <f t="shared" si="26"/>
        <v>0.55073389900651604</v>
      </c>
      <c r="DO30" s="120">
        <f t="shared" si="26"/>
        <v>0.83718823979444956</v>
      </c>
      <c r="DP30" s="120">
        <f t="shared" si="26"/>
        <v>0.56319160304383442</v>
      </c>
      <c r="DQ30" s="120">
        <f t="shared" si="26"/>
        <v>2.4856684102180537</v>
      </c>
      <c r="DR30" s="74"/>
      <c r="DT30" s="7">
        <f t="shared" si="13"/>
        <v>2014</v>
      </c>
      <c r="DU30" s="121">
        <f t="shared" ref="DU30:EF30" si="27">DU5/$EF5</f>
        <v>0.14557253861360731</v>
      </c>
      <c r="DV30" s="121">
        <f t="shared" si="27"/>
        <v>0.15037076397884053</v>
      </c>
      <c r="DW30" s="121">
        <f t="shared" si="27"/>
        <v>2.5412364398992651E-2</v>
      </c>
      <c r="DX30" s="121">
        <f t="shared" si="27"/>
        <v>3.0062913884254753E-2</v>
      </c>
      <c r="DY30" s="121">
        <f t="shared" si="27"/>
        <v>3.9802953534041216E-2</v>
      </c>
      <c r="DZ30" s="121">
        <f t="shared" si="27"/>
        <v>4.864986770156278E-2</v>
      </c>
      <c r="EA30" s="121">
        <f t="shared" si="27"/>
        <v>9.1766124012022707E-2</v>
      </c>
      <c r="EB30" s="121">
        <f t="shared" si="27"/>
        <v>0.10262844563571492</v>
      </c>
      <c r="EC30" s="121">
        <f t="shared" si="27"/>
        <v>0.1672134281825772</v>
      </c>
      <c r="ED30" s="121">
        <f t="shared" si="27"/>
        <v>0.12072551937333946</v>
      </c>
      <c r="EE30" s="121">
        <f t="shared" si="27"/>
        <v>7.7795080685046356E-2</v>
      </c>
      <c r="EF30" s="122">
        <f t="shared" si="27"/>
        <v>1</v>
      </c>
      <c r="EG30" s="75"/>
      <c r="EH30" s="7">
        <v>2014</v>
      </c>
      <c r="EI30" s="120">
        <f t="shared" ref="EI30:EJ50" si="28">(B30*$DU30)+(M30*$DV30)+(X30*$DW30)+(AI30*$DX30)+(AT30*$DY30)+(BE30*$DZ30)+(BP30*$EA30)+(CA30*$EB30)+(CL30*$EC30)+(CW30*$ED30)+(DH30*$EE30)</f>
        <v>0.36819848084548534</v>
      </c>
      <c r="EJ30" s="120">
        <f t="shared" si="28"/>
        <v>0.46277239650420005</v>
      </c>
      <c r="EK30" s="120">
        <f t="shared" si="15"/>
        <v>1.1649919769881742</v>
      </c>
      <c r="EL30" s="120">
        <f t="shared" ref="EL30:EL50" si="29">(D30*$DU30)+(O30*$DV30)+(Z30*$DW30)+(AK30*$DX30)+(AV30*$DY30)+(BG30*$DZ30)+(BR30*$EA30)+(CC30*$EB30)+(CN30*$EC30)+(CY30*$ED30)+(DJ30*$EE30)</f>
        <v>8.1416940920666134E-2</v>
      </c>
      <c r="EM30" s="120">
        <f t="shared" ref="EM30:EM50" si="30">(F30*$DU30)+(Q30*$DV30)+(AB30*$DW30)+(AM30*$DX30)+(AX30*$DY30)+(BI30*$DZ30)+(BT30*$EA30)+(CE30*$EB30)+(CP30*$EC30)+(DA30*$ED30)+(DL30*$EE30)</f>
        <v>0.17766061966413965</v>
      </c>
      <c r="EN30" s="120">
        <f t="shared" ref="EN30:EN50" si="31">(H30*$DU30)+(S30*$DV30)+(AD30*$DW30)+(AO30*$DX30)+(AZ30*$DY30)+(BK30*$DZ30)+(BV30*$EA30)+(CG30*$EB30)+(CR30*$EC30)+(DC30*$ED30)+(DN30*$EE30)</f>
        <v>2.0531790933005203</v>
      </c>
      <c r="EO30" s="120">
        <f t="shared" ref="EO30:EO50" si="32">(G30*$DU30)+(R30*$DV30)+(AC30*$DW30)+(AN30*$DX30)+(AY30*$DY30)+(BJ30*$DZ30)+(BU30*$EA30)+(CF30*$EB30)+(CQ30*$EC30)+(DB30*$ED30)+(DM30*$EE30)</f>
        <v>1.4029047439615805</v>
      </c>
      <c r="EP30" s="120">
        <f t="shared" ref="EP30:EP50" si="33">(I30*$DU30)+(T30*$DV30)+(AE30*$DW30)+(AP30*$DX30)+(BA30*$DY30)+(BL30*$DZ30)+(BW30*$EA30)+(CH30*$EB30)+(CS30*$EC30)+(DD30*$ED30)+(DO30*$EE30)</f>
        <v>1.1465379507703561</v>
      </c>
      <c r="EQ30" s="120">
        <f t="shared" ref="EQ30:EQ50" si="34">(J30+K30)*$DU30+(U30+V30)*$DV30+(AF30+AG30)*$DW30+(AQ30+AR30)*$DX30+(BB30+BC30)*$DY30+(BM30+BN30)*$DZ30+(BX30+BY30)*$EA30+(CI30+CJ30)*$EB30+(CT30+CU30)*$EC30+(DE30+DF30)*$ED30+(DP30+DQ30)*$EE30</f>
        <v>3.155543754486104</v>
      </c>
      <c r="FD30" s="72"/>
      <c r="FE30" s="23"/>
      <c r="FF30" s="23"/>
      <c r="FG30" s="23"/>
      <c r="FH30" s="23"/>
      <c r="FI30" s="23"/>
      <c r="FJ30" s="23"/>
      <c r="FK30" s="23"/>
      <c r="FL30" s="23"/>
      <c r="FM30" s="23"/>
      <c r="FN30" s="23"/>
    </row>
    <row r="31" spans="1:172" customFormat="1" x14ac:dyDescent="0.25">
      <c r="A31" s="7">
        <f t="shared" si="1"/>
        <v>2015</v>
      </c>
      <c r="B31" s="120">
        <f t="shared" ref="B31:K31" si="35">(B6/$DU6)*1000/3.413</f>
        <v>0.24181475885521106</v>
      </c>
      <c r="C31" s="120">
        <f t="shared" si="35"/>
        <v>0.66053158570913817</v>
      </c>
      <c r="D31" s="120">
        <f t="shared" si="35"/>
        <v>1.151222907693265E-2</v>
      </c>
      <c r="E31" s="120">
        <f t="shared" si="35"/>
        <v>0.40569423485939904</v>
      </c>
      <c r="F31" s="120">
        <f t="shared" si="35"/>
        <v>0.1100747673049991</v>
      </c>
      <c r="G31" s="120">
        <f t="shared" si="35"/>
        <v>0.86238941079195341</v>
      </c>
      <c r="H31" s="120">
        <f t="shared" si="35"/>
        <v>0.9332754061890306</v>
      </c>
      <c r="I31" s="120">
        <f t="shared" si="35"/>
        <v>0.38387000064465421</v>
      </c>
      <c r="J31" s="120">
        <f t="shared" si="35"/>
        <v>0.30667413733125071</v>
      </c>
      <c r="K31" s="120">
        <f t="shared" si="35"/>
        <v>3.3280350852283456</v>
      </c>
      <c r="L31" s="120"/>
      <c r="M31" s="120">
        <f t="shared" ref="M31:V31" si="36">(M6/$DV6)*1000/3.413</f>
        <v>0.26460308107982411</v>
      </c>
      <c r="N31" s="120">
        <f t="shared" si="36"/>
        <v>0.82677281240888034</v>
      </c>
      <c r="O31" s="120">
        <f t="shared" si="36"/>
        <v>0.20633817350407652</v>
      </c>
      <c r="P31" s="120">
        <f t="shared" si="36"/>
        <v>0.71509747905813714</v>
      </c>
      <c r="Q31" s="120">
        <f t="shared" si="36"/>
        <v>3.6425970013728638E-2</v>
      </c>
      <c r="R31" s="120">
        <f t="shared" si="36"/>
        <v>1.1877766096442319</v>
      </c>
      <c r="S31" s="120">
        <f t="shared" si="36"/>
        <v>0.43354109492387144</v>
      </c>
      <c r="T31" s="120">
        <f t="shared" si="36"/>
        <v>2.3344374317814895</v>
      </c>
      <c r="U31" s="120">
        <f t="shared" si="36"/>
        <v>0.57626944643828104</v>
      </c>
      <c r="V31" s="120">
        <f t="shared" si="36"/>
        <v>2.4763402365650236</v>
      </c>
      <c r="W31" s="120"/>
      <c r="X31" s="120">
        <f t="shared" ref="X31:AG31" si="37">(X6/$DW6)*1000/3.413</f>
        <v>0.42503839547016131</v>
      </c>
      <c r="Y31" s="120">
        <f t="shared" si="37"/>
        <v>0.47688390994276353</v>
      </c>
      <c r="Z31" s="120">
        <f t="shared" si="37"/>
        <v>3.6975752632958304E-2</v>
      </c>
      <c r="AA31" s="120">
        <f t="shared" si="37"/>
        <v>1.3912285849723485</v>
      </c>
      <c r="AB31" s="120">
        <f t="shared" si="37"/>
        <v>1.6193949359079447</v>
      </c>
      <c r="AC31" s="120">
        <f t="shared" si="37"/>
        <v>2.1446837082695702</v>
      </c>
      <c r="AD31" s="120">
        <f t="shared" si="37"/>
        <v>27.522814065477409</v>
      </c>
      <c r="AE31" s="120">
        <f t="shared" si="37"/>
        <v>0.34542398482249226</v>
      </c>
      <c r="AF31" s="120">
        <f t="shared" si="37"/>
        <v>0.25929643837794308</v>
      </c>
      <c r="AG31" s="120">
        <f t="shared" si="37"/>
        <v>3.8463894241790775</v>
      </c>
      <c r="AH31" s="120"/>
      <c r="AI31" s="120">
        <f t="shared" ref="AI31:AR31" si="38">(AI6/$DX6)*1000/3.413</f>
        <v>1.8362217314425777</v>
      </c>
      <c r="AJ31" s="120">
        <f t="shared" si="38"/>
        <v>1.8846525934498282</v>
      </c>
      <c r="AK31" s="120">
        <f t="shared" si="38"/>
        <v>0.3443425108995013</v>
      </c>
      <c r="AL31" s="120">
        <f t="shared" si="38"/>
        <v>3.3239454492402669</v>
      </c>
      <c r="AM31" s="120">
        <f t="shared" si="38"/>
        <v>2.4966757542563545</v>
      </c>
      <c r="AN31" s="120">
        <f t="shared" si="38"/>
        <v>1.2868557604688333</v>
      </c>
      <c r="AO31" s="120">
        <f t="shared" si="38"/>
        <v>18.116323947501161</v>
      </c>
      <c r="AP31" s="120">
        <f t="shared" si="38"/>
        <v>0.574070613911565</v>
      </c>
      <c r="AQ31" s="120">
        <f t="shared" si="38"/>
        <v>1.0049958008169093</v>
      </c>
      <c r="AR31" s="120">
        <f t="shared" si="38"/>
        <v>4.7779706369620873</v>
      </c>
      <c r="AS31" s="120"/>
      <c r="AT31" s="120">
        <f t="shared" ref="AT31:BC31" si="39">(AT6/$DY6)*1000/3.413</f>
        <v>0.2106145752206682</v>
      </c>
      <c r="AU31" s="120">
        <f t="shared" si="39"/>
        <v>2.2305496857365812</v>
      </c>
      <c r="AV31" s="120">
        <f t="shared" si="39"/>
        <v>3.8965517861986224E-2</v>
      </c>
      <c r="AW31" s="120">
        <f t="shared" si="39"/>
        <v>3.8787184013273173</v>
      </c>
      <c r="AX31" s="120">
        <f t="shared" si="39"/>
        <v>0.28908616916063995</v>
      </c>
      <c r="AY31" s="120">
        <f t="shared" si="39"/>
        <v>3.5229471575886029</v>
      </c>
      <c r="AZ31" s="120">
        <f t="shared" si="39"/>
        <v>2.1892842773282628</v>
      </c>
      <c r="BA31" s="120">
        <f t="shared" si="39"/>
        <v>3.3357360671171463</v>
      </c>
      <c r="BB31" s="120">
        <f t="shared" si="39"/>
        <v>1.1211244549914259</v>
      </c>
      <c r="BC31" s="120">
        <f t="shared" si="39"/>
        <v>0.8289158066948894</v>
      </c>
      <c r="BD31" s="120"/>
      <c r="BE31" s="120">
        <f t="shared" ref="BE31:BN31" si="40">(BE6/$DZ6)*1000/3.413</f>
        <v>0.62493448939603624</v>
      </c>
      <c r="BF31" s="120">
        <f t="shared" si="40"/>
        <v>0.57679045069009416</v>
      </c>
      <c r="BG31" s="120">
        <f t="shared" si="40"/>
        <v>3.9989370511234794E-2</v>
      </c>
      <c r="BH31" s="120">
        <f t="shared" si="40"/>
        <v>0.8906179529095436</v>
      </c>
      <c r="BI31" s="120">
        <f t="shared" si="40"/>
        <v>0.2238579516563568</v>
      </c>
      <c r="BJ31" s="120">
        <f t="shared" si="40"/>
        <v>1.271099449065896</v>
      </c>
      <c r="BK31" s="120">
        <f t="shared" si="40"/>
        <v>0.80332077885215447</v>
      </c>
      <c r="BL31" s="120">
        <f t="shared" si="40"/>
        <v>0.2913715623282393</v>
      </c>
      <c r="BM31" s="120">
        <f t="shared" si="40"/>
        <v>0.96791606510565376</v>
      </c>
      <c r="BN31" s="120">
        <f t="shared" si="40"/>
        <v>3.2846409321193279</v>
      </c>
      <c r="BO31" s="120"/>
      <c r="BP31" s="120">
        <f t="shared" ref="BP31:BY31" si="41">(BP6/$EA6)*1000/3.413</f>
        <v>0.22780816393463635</v>
      </c>
      <c r="BQ31" s="120">
        <f t="shared" si="41"/>
        <v>0.8100267348575324</v>
      </c>
      <c r="BR31" s="120">
        <f t="shared" si="41"/>
        <v>3.3808582783993332E-2</v>
      </c>
      <c r="BS31" s="120">
        <f t="shared" si="41"/>
        <v>2.48662071235601</v>
      </c>
      <c r="BT31" s="120">
        <f t="shared" si="41"/>
        <v>5.0455918653906584E-2</v>
      </c>
      <c r="BU31" s="120">
        <f t="shared" si="41"/>
        <v>1.4269126125981655</v>
      </c>
      <c r="BV31" s="120">
        <f t="shared" si="41"/>
        <v>0.46395727321415492</v>
      </c>
      <c r="BW31" s="120">
        <f t="shared" si="41"/>
        <v>1.8118194861272545</v>
      </c>
      <c r="BX31" s="120">
        <f t="shared" si="41"/>
        <v>0.28092480371706902</v>
      </c>
      <c r="BY31" s="120">
        <f t="shared" si="41"/>
        <v>2.7666265049068288</v>
      </c>
      <c r="BZ31" s="120"/>
      <c r="CA31" s="120">
        <f t="shared" ref="CA31:CJ31" si="42">(CA6/$EB6)*1000/3.413</f>
        <v>0.49788261901938308</v>
      </c>
      <c r="CB31" s="120">
        <f t="shared" si="42"/>
        <v>0.54463553436608469</v>
      </c>
      <c r="CC31" s="120">
        <f t="shared" si="42"/>
        <v>2.4022793180124697E-2</v>
      </c>
      <c r="CD31" s="120">
        <f t="shared" si="42"/>
        <v>2.0070175681290725</v>
      </c>
      <c r="CE31" s="120">
        <f t="shared" si="42"/>
        <v>1.4091296368720507E-2</v>
      </c>
      <c r="CF31" s="120">
        <f t="shared" si="42"/>
        <v>1.3590248413515003</v>
      </c>
      <c r="CG31" s="120">
        <f t="shared" si="42"/>
        <v>0.20292767324111408</v>
      </c>
      <c r="CH31" s="120">
        <f t="shared" si="42"/>
        <v>2.0800659604500429</v>
      </c>
      <c r="CI31" s="120">
        <f t="shared" si="42"/>
        <v>0.5711195258631625</v>
      </c>
      <c r="CJ31" s="120">
        <f t="shared" si="42"/>
        <v>2.4323083021213958</v>
      </c>
      <c r="CK31" s="120"/>
      <c r="CL31" s="120">
        <f t="shared" ref="CL31:CU31" si="43">(CL6/$EC6)*1000/3.413</f>
        <v>0.4711224465097727</v>
      </c>
      <c r="CM31" s="120">
        <f t="shared" si="43"/>
        <v>0.3399548036206444</v>
      </c>
      <c r="CN31" s="120">
        <f t="shared" si="43"/>
        <v>0.10682232815050202</v>
      </c>
      <c r="CO31" s="120">
        <f t="shared" si="43"/>
        <v>0.8494986182614922</v>
      </c>
      <c r="CP31" s="120">
        <f t="shared" si="43"/>
        <v>3.4880866771306994E-2</v>
      </c>
      <c r="CQ31" s="120">
        <f t="shared" si="43"/>
        <v>1.4270003784010836</v>
      </c>
      <c r="CR31" s="120">
        <f t="shared" si="43"/>
        <v>2.0013793480616964</v>
      </c>
      <c r="CS31" s="120">
        <f t="shared" si="43"/>
        <v>0.50267287229693935</v>
      </c>
      <c r="CT31" s="120">
        <f t="shared" si="43"/>
        <v>0.37903004993818618</v>
      </c>
      <c r="CU31" s="120">
        <f t="shared" si="43"/>
        <v>2.9145274650736361</v>
      </c>
      <c r="CV31" s="120"/>
      <c r="CW31" s="120">
        <f t="shared" ref="CW31:DF31" si="44">(CW6/$ED6)*1000/3.413</f>
        <v>0.14429106073898962</v>
      </c>
      <c r="CX31" s="120">
        <f t="shared" si="44"/>
        <v>2.9296929710415816E-2</v>
      </c>
      <c r="CY31" s="120">
        <f t="shared" si="44"/>
        <v>3.7625005053498069E-3</v>
      </c>
      <c r="CZ31" s="120">
        <f t="shared" si="44"/>
        <v>8.9921539034725759E-2</v>
      </c>
      <c r="DA31" s="120">
        <f t="shared" si="44"/>
        <v>0</v>
      </c>
      <c r="DB31" s="120">
        <f t="shared" si="44"/>
        <v>0.96026793547498246</v>
      </c>
      <c r="DC31" s="120">
        <f t="shared" si="44"/>
        <v>7.482263006436482E-2</v>
      </c>
      <c r="DD31" s="120">
        <f t="shared" si="44"/>
        <v>0.26217625936414091</v>
      </c>
      <c r="DE31" s="120">
        <f t="shared" si="44"/>
        <v>5.175633449951425E-2</v>
      </c>
      <c r="DF31" s="120">
        <f t="shared" si="44"/>
        <v>1.4421253174025903</v>
      </c>
      <c r="DG31" s="120"/>
      <c r="DH31" s="120">
        <f t="shared" ref="DH31:DQ31" si="45">(DH6/$EE6)*1000/3.413</f>
        <v>9.8221911698735689E-2</v>
      </c>
      <c r="DI31" s="120">
        <f t="shared" si="45"/>
        <v>0.25408782020643539</v>
      </c>
      <c r="DJ31" s="120">
        <f t="shared" si="45"/>
        <v>9.2168038884705761E-2</v>
      </c>
      <c r="DK31" s="120">
        <f t="shared" si="45"/>
        <v>0.38415349909155999</v>
      </c>
      <c r="DL31" s="120">
        <f t="shared" si="45"/>
        <v>2.652283586684466E-2</v>
      </c>
      <c r="DM31" s="120">
        <f t="shared" si="45"/>
        <v>1.3389170238800769</v>
      </c>
      <c r="DN31" s="120">
        <f t="shared" si="45"/>
        <v>0.53933900362670539</v>
      </c>
      <c r="DO31" s="120">
        <f t="shared" si="45"/>
        <v>0.83248890202456394</v>
      </c>
      <c r="DP31" s="120">
        <f t="shared" si="45"/>
        <v>0.54022008370762065</v>
      </c>
      <c r="DQ31" s="120">
        <f t="shared" si="45"/>
        <v>2.468912132268549</v>
      </c>
      <c r="DR31" s="74"/>
      <c r="DT31" s="7">
        <f t="shared" si="13"/>
        <v>2015</v>
      </c>
      <c r="DU31" s="121">
        <f t="shared" ref="DU31:EF31" si="46">DU6/$EF6</f>
        <v>0.14492940333054044</v>
      </c>
      <c r="DV31" s="121">
        <f t="shared" si="46"/>
        <v>0.15096942138607183</v>
      </c>
      <c r="DW31" s="121">
        <f t="shared" si="46"/>
        <v>2.5366183750418145E-2</v>
      </c>
      <c r="DX31" s="121">
        <f t="shared" si="46"/>
        <v>3.0008282308630792E-2</v>
      </c>
      <c r="DY31" s="121">
        <f t="shared" si="46"/>
        <v>4.0022124408317115E-2</v>
      </c>
      <c r="DZ31" s="121">
        <f t="shared" si="46"/>
        <v>4.8849699239286046E-2</v>
      </c>
      <c r="EA31" s="121">
        <f t="shared" si="46"/>
        <v>9.1385220347550936E-2</v>
      </c>
      <c r="EB31" s="121">
        <f t="shared" si="46"/>
        <v>0.10228779629972545</v>
      </c>
      <c r="EC31" s="121">
        <f t="shared" si="46"/>
        <v>0.16728010394500167</v>
      </c>
      <c r="ED31" s="121">
        <f t="shared" si="46"/>
        <v>0.12089235570331287</v>
      </c>
      <c r="EE31" s="121">
        <f t="shared" si="46"/>
        <v>7.8009409281144568E-2</v>
      </c>
      <c r="EF31" s="122">
        <f t="shared" si="46"/>
        <v>1</v>
      </c>
      <c r="EG31" s="75"/>
      <c r="EH31" s="7">
        <v>2015</v>
      </c>
      <c r="EI31" s="120">
        <f t="shared" si="28"/>
        <v>0.35549455603308128</v>
      </c>
      <c r="EJ31" s="120">
        <f t="shared" si="28"/>
        <v>0.61661188147471346</v>
      </c>
      <c r="EK31" s="120">
        <f t="shared" si="15"/>
        <v>1.1160083162067878</v>
      </c>
      <c r="EL31" s="120">
        <f t="shared" si="29"/>
        <v>7.8664153030975278E-2</v>
      </c>
      <c r="EM31" s="120">
        <f t="shared" si="30"/>
        <v>0.17391253325106062</v>
      </c>
      <c r="EN31" s="120">
        <f t="shared" si="31"/>
        <v>2.0184266130958304</v>
      </c>
      <c r="EO31" s="120">
        <f t="shared" si="32"/>
        <v>1.3290672876558962</v>
      </c>
      <c r="EP31" s="120">
        <f t="shared" si="33"/>
        <v>1.1408514664986631</v>
      </c>
      <c r="EQ31" s="120">
        <f t="shared" si="34"/>
        <v>3.1030916160366839</v>
      </c>
      <c r="FD31" s="72"/>
      <c r="FE31" s="23"/>
      <c r="FF31" s="23"/>
      <c r="FG31" s="23"/>
      <c r="FH31" s="23"/>
      <c r="FI31" s="23"/>
      <c r="FJ31" s="23"/>
      <c r="FK31" s="23"/>
      <c r="FL31" s="23"/>
      <c r="FM31" s="23"/>
      <c r="FN31" s="23"/>
    </row>
    <row r="32" spans="1:172" customFormat="1" x14ac:dyDescent="0.25">
      <c r="A32" s="7">
        <f t="shared" si="1"/>
        <v>2016</v>
      </c>
      <c r="B32" s="120">
        <f t="shared" ref="B32:K32" si="47">(B7/$DU7)*1000/3.413</f>
        <v>0.22250816274316323</v>
      </c>
      <c r="C32" s="120">
        <f t="shared" si="47"/>
        <v>0.74490828267304177</v>
      </c>
      <c r="D32" s="120">
        <f t="shared" si="47"/>
        <v>1.120642176919282E-2</v>
      </c>
      <c r="E32" s="120">
        <f t="shared" si="47"/>
        <v>0.3895753470367665</v>
      </c>
      <c r="F32" s="120">
        <f t="shared" si="47"/>
        <v>0.10846221983691644</v>
      </c>
      <c r="G32" s="120">
        <f t="shared" si="47"/>
        <v>0.782815331334757</v>
      </c>
      <c r="H32" s="120">
        <f t="shared" si="47"/>
        <v>0.91991999965677906</v>
      </c>
      <c r="I32" s="120">
        <f t="shared" si="47"/>
        <v>0.38183543640692608</v>
      </c>
      <c r="J32" s="120">
        <f t="shared" si="47"/>
        <v>0.29511465847291901</v>
      </c>
      <c r="K32" s="120">
        <f t="shared" si="47"/>
        <v>3.3027285799223485</v>
      </c>
      <c r="L32" s="120"/>
      <c r="M32" s="120">
        <f t="shared" ref="M32:V32" si="48">(M7/$DV7)*1000/3.413</f>
        <v>0.25758287999570412</v>
      </c>
      <c r="N32" s="120">
        <f t="shared" si="48"/>
        <v>0.92540774359936473</v>
      </c>
      <c r="O32" s="120">
        <f t="shared" si="48"/>
        <v>0.19929061657607061</v>
      </c>
      <c r="P32" s="120">
        <f t="shared" si="48"/>
        <v>0.67937867929081086</v>
      </c>
      <c r="Q32" s="120">
        <f t="shared" si="48"/>
        <v>3.5676443605351556E-2</v>
      </c>
      <c r="R32" s="120">
        <f t="shared" si="48"/>
        <v>1.1387677942014751</v>
      </c>
      <c r="S32" s="120">
        <f t="shared" si="48"/>
        <v>0.42621901018080571</v>
      </c>
      <c r="T32" s="120">
        <f t="shared" si="48"/>
        <v>2.3220664076054685</v>
      </c>
      <c r="U32" s="120">
        <f t="shared" si="48"/>
        <v>0.55454824452566664</v>
      </c>
      <c r="V32" s="120">
        <f t="shared" si="48"/>
        <v>2.4338552193855456</v>
      </c>
      <c r="W32" s="120"/>
      <c r="X32" s="120">
        <f t="shared" ref="X32:AG32" si="49">(X7/$DW7)*1000/3.413</f>
        <v>0.37979583336258826</v>
      </c>
      <c r="Y32" s="120">
        <f t="shared" si="49"/>
        <v>0.53856402660021008</v>
      </c>
      <c r="Z32" s="120">
        <f t="shared" si="49"/>
        <v>3.6082479613115385E-2</v>
      </c>
      <c r="AA32" s="120">
        <f t="shared" si="49"/>
        <v>1.3428757796980104</v>
      </c>
      <c r="AB32" s="120">
        <f t="shared" si="49"/>
        <v>1.5992727025476925</v>
      </c>
      <c r="AC32" s="120">
        <f t="shared" si="49"/>
        <v>2.0625918159517673</v>
      </c>
      <c r="AD32" s="120">
        <f t="shared" si="49"/>
        <v>27.402495751086061</v>
      </c>
      <c r="AE32" s="120">
        <f t="shared" si="49"/>
        <v>0.34359448760140621</v>
      </c>
      <c r="AF32" s="120">
        <f t="shared" si="49"/>
        <v>0.24952117655151673</v>
      </c>
      <c r="AG32" s="120">
        <f t="shared" si="49"/>
        <v>3.802467322842543</v>
      </c>
      <c r="AH32" s="120"/>
      <c r="AI32" s="120">
        <f t="shared" ref="AI32:AR32" si="50">(AI7/$DX7)*1000/3.413</f>
        <v>1.6159944293557995</v>
      </c>
      <c r="AJ32" s="120">
        <f t="shared" si="50"/>
        <v>2.1304499276408984</v>
      </c>
      <c r="AK32" s="120">
        <f t="shared" si="50"/>
        <v>0.33218119764010962</v>
      </c>
      <c r="AL32" s="120">
        <f t="shared" si="50"/>
        <v>3.2030377166224571</v>
      </c>
      <c r="AM32" s="120">
        <f t="shared" si="50"/>
        <v>2.4642745033912656</v>
      </c>
      <c r="AN32" s="120">
        <f t="shared" si="50"/>
        <v>1.199038589443713</v>
      </c>
      <c r="AO32" s="120">
        <f t="shared" si="50"/>
        <v>17.796784616986312</v>
      </c>
      <c r="AP32" s="120">
        <f t="shared" si="50"/>
        <v>0.57102923630087798</v>
      </c>
      <c r="AQ32" s="120">
        <f t="shared" si="50"/>
        <v>0.96711462078282351</v>
      </c>
      <c r="AR32" s="120">
        <f t="shared" si="50"/>
        <v>4.7281953140740081</v>
      </c>
      <c r="AS32" s="120"/>
      <c r="AT32" s="120">
        <f t="shared" ref="AT32:BC32" si="51">(AT7/$DY7)*1000/3.413</f>
        <v>0.18688771434490895</v>
      </c>
      <c r="AU32" s="120">
        <f t="shared" si="51"/>
        <v>2.4984259465253071</v>
      </c>
      <c r="AV32" s="120">
        <f t="shared" si="51"/>
        <v>3.7251850003179827E-2</v>
      </c>
      <c r="AW32" s="120">
        <f t="shared" si="51"/>
        <v>3.7059480222682657</v>
      </c>
      <c r="AX32" s="120">
        <f t="shared" si="51"/>
        <v>0.28391166251032429</v>
      </c>
      <c r="AY32" s="120">
        <f t="shared" si="51"/>
        <v>3.3493467493978537</v>
      </c>
      <c r="AZ32" s="120">
        <f t="shared" si="51"/>
        <v>2.1486814018882865</v>
      </c>
      <c r="BA32" s="120">
        <f t="shared" si="51"/>
        <v>3.318059506759973</v>
      </c>
      <c r="BB32" s="120">
        <f t="shared" si="51"/>
        <v>1.0788659757564592</v>
      </c>
      <c r="BC32" s="120">
        <f t="shared" si="51"/>
        <v>0.88112191322678202</v>
      </c>
      <c r="BD32" s="120"/>
      <c r="BE32" s="120">
        <f t="shared" ref="BE32:BN32" si="52">(BE7/$DZ7)*1000/3.413</f>
        <v>0.55123204689840899</v>
      </c>
      <c r="BF32" s="120">
        <f t="shared" si="52"/>
        <v>0.64611161316042565</v>
      </c>
      <c r="BG32" s="120">
        <f t="shared" si="52"/>
        <v>3.8474508243502771E-2</v>
      </c>
      <c r="BH32" s="120">
        <f t="shared" si="52"/>
        <v>0.84370421877086055</v>
      </c>
      <c r="BI32" s="120">
        <f t="shared" si="52"/>
        <v>0.21946690390480661</v>
      </c>
      <c r="BJ32" s="120">
        <f t="shared" si="52"/>
        <v>1.1792794010018315</v>
      </c>
      <c r="BK32" s="120">
        <f t="shared" si="52"/>
        <v>0.78622408410117839</v>
      </c>
      <c r="BL32" s="120">
        <f t="shared" si="52"/>
        <v>0.28982769940638703</v>
      </c>
      <c r="BM32" s="120">
        <f t="shared" si="52"/>
        <v>0.93143236434451593</v>
      </c>
      <c r="BN32" s="120">
        <f t="shared" si="52"/>
        <v>3.2339062002471612</v>
      </c>
      <c r="BO32" s="120"/>
      <c r="BP32" s="120">
        <f t="shared" ref="BP32:BY32" si="53">(BP7/$EA7)*1000/3.413</f>
        <v>0.20436804996566715</v>
      </c>
      <c r="BQ32" s="120">
        <f t="shared" si="53"/>
        <v>0.91634853598803367</v>
      </c>
      <c r="BR32" s="120">
        <f t="shared" si="53"/>
        <v>3.3096736913200364E-2</v>
      </c>
      <c r="BS32" s="120">
        <f t="shared" si="53"/>
        <v>2.4209371347020152</v>
      </c>
      <c r="BT32" s="120">
        <f t="shared" si="53"/>
        <v>4.9963413909701382E-2</v>
      </c>
      <c r="BU32" s="120">
        <f t="shared" si="53"/>
        <v>1.3522312820197337</v>
      </c>
      <c r="BV32" s="120">
        <f t="shared" si="53"/>
        <v>0.45619421244615788</v>
      </c>
      <c r="BW32" s="120">
        <f t="shared" si="53"/>
        <v>1.8022181103760007</v>
      </c>
      <c r="BX32" s="120">
        <f t="shared" si="53"/>
        <v>0.2703358408319072</v>
      </c>
      <c r="BY32" s="120">
        <f t="shared" si="53"/>
        <v>2.741601745897043</v>
      </c>
      <c r="BZ32" s="120"/>
      <c r="CA32" s="120">
        <f t="shared" ref="CA32:CJ32" si="54">(CA7/$EB7)*1000/3.413</f>
        <v>0.44709936860292648</v>
      </c>
      <c r="CB32" s="120">
        <f t="shared" si="54"/>
        <v>0.61661562049808849</v>
      </c>
      <c r="CC32" s="120">
        <f t="shared" si="54"/>
        <v>2.3428472728728868E-2</v>
      </c>
      <c r="CD32" s="120">
        <f t="shared" si="54"/>
        <v>1.9497593581314165</v>
      </c>
      <c r="CE32" s="120">
        <f t="shared" si="54"/>
        <v>1.3952767558719598E-2</v>
      </c>
      <c r="CF32" s="120">
        <f t="shared" si="54"/>
        <v>1.2956588373433273</v>
      </c>
      <c r="CG32" s="120">
        <f t="shared" si="54"/>
        <v>0.19980859137516396</v>
      </c>
      <c r="CH32" s="120">
        <f t="shared" si="54"/>
        <v>2.0690431537265188</v>
      </c>
      <c r="CI32" s="120">
        <f t="shared" si="54"/>
        <v>0.54959221201246866</v>
      </c>
      <c r="CJ32" s="120">
        <f t="shared" si="54"/>
        <v>2.416560031902951</v>
      </c>
      <c r="CK32" s="120"/>
      <c r="CL32" s="120">
        <f t="shared" ref="CL32:CU32" si="55">(CL7/$EC7)*1000/3.413</f>
        <v>0.42131480426818124</v>
      </c>
      <c r="CM32" s="120">
        <f t="shared" si="55"/>
        <v>0.38123232475953228</v>
      </c>
      <c r="CN32" s="120">
        <f t="shared" si="55"/>
        <v>0.10459822746642504</v>
      </c>
      <c r="CO32" s="120">
        <f t="shared" si="55"/>
        <v>0.82019752818790936</v>
      </c>
      <c r="CP32" s="120">
        <f t="shared" si="55"/>
        <v>3.4519895578512115E-2</v>
      </c>
      <c r="CQ32" s="120">
        <f t="shared" si="55"/>
        <v>1.3478157639148862</v>
      </c>
      <c r="CR32" s="120">
        <f t="shared" si="55"/>
        <v>1.9727304868926554</v>
      </c>
      <c r="CS32" s="120">
        <f t="shared" si="55"/>
        <v>0.50000902983504369</v>
      </c>
      <c r="CT32" s="120">
        <f t="shared" si="55"/>
        <v>0.36474309402421839</v>
      </c>
      <c r="CU32" s="120">
        <f t="shared" si="55"/>
        <v>2.8834687948769262</v>
      </c>
      <c r="CV32" s="120"/>
      <c r="CW32" s="120">
        <f t="shared" ref="CW32:DF32" si="56">(CW7/$ED7)*1000/3.413</f>
        <v>0.12943959667319443</v>
      </c>
      <c r="CX32" s="120">
        <f t="shared" si="56"/>
        <v>3.3295062137633204E-2</v>
      </c>
      <c r="CY32" s="120">
        <f t="shared" si="56"/>
        <v>3.6621805275700455E-3</v>
      </c>
      <c r="CZ32" s="120">
        <f t="shared" si="56"/>
        <v>8.7276719396596897E-2</v>
      </c>
      <c r="DA32" s="120">
        <f t="shared" si="56"/>
        <v>0</v>
      </c>
      <c r="DB32" s="120">
        <f t="shared" si="56"/>
        <v>0.91562249801200135</v>
      </c>
      <c r="DC32" s="120">
        <f t="shared" si="56"/>
        <v>7.3825514292993083E-2</v>
      </c>
      <c r="DD32" s="120">
        <f t="shared" si="56"/>
        <v>0.26078682080695492</v>
      </c>
      <c r="DE32" s="120">
        <f t="shared" si="56"/>
        <v>4.9804992036785567E-2</v>
      </c>
      <c r="DF32" s="120">
        <f t="shared" si="56"/>
        <v>1.4502323307599656</v>
      </c>
      <c r="DG32" s="120"/>
      <c r="DH32" s="120">
        <f t="shared" ref="DH32:DQ32" si="57">(DH7/$EE7)*1000/3.413</f>
        <v>8.804544457427671E-2</v>
      </c>
      <c r="DI32" s="120">
        <f t="shared" si="57"/>
        <v>0.28703101829883421</v>
      </c>
      <c r="DJ32" s="120">
        <f t="shared" si="57"/>
        <v>8.9788183216712267E-2</v>
      </c>
      <c r="DK32" s="120">
        <f t="shared" si="57"/>
        <v>0.37090447805834359</v>
      </c>
      <c r="DL32" s="120">
        <f t="shared" si="57"/>
        <v>2.6174380374923659E-2</v>
      </c>
      <c r="DM32" s="120">
        <f t="shared" si="57"/>
        <v>1.2839372923280514</v>
      </c>
      <c r="DN32" s="120">
        <f t="shared" si="57"/>
        <v>0.53050808624325774</v>
      </c>
      <c r="DO32" s="120">
        <f t="shared" si="57"/>
        <v>0.82807750744505082</v>
      </c>
      <c r="DP32" s="120">
        <f t="shared" si="57"/>
        <v>0.51985782701390992</v>
      </c>
      <c r="DQ32" s="120">
        <f t="shared" si="57"/>
        <v>2.4478561619015231</v>
      </c>
      <c r="DR32" s="74"/>
      <c r="DT32" s="7">
        <f t="shared" si="13"/>
        <v>2016</v>
      </c>
      <c r="DU32" s="121">
        <f t="shared" ref="DU32:EF32" si="58">DU7/$EF7</f>
        <v>0.14409331892223876</v>
      </c>
      <c r="DV32" s="121">
        <f t="shared" si="58"/>
        <v>0.1513052996830011</v>
      </c>
      <c r="DW32" s="121">
        <f t="shared" si="58"/>
        <v>2.5311159045321933E-2</v>
      </c>
      <c r="DX32" s="121">
        <f t="shared" si="58"/>
        <v>2.9943187153996888E-2</v>
      </c>
      <c r="DY32" s="121">
        <f t="shared" si="58"/>
        <v>4.0319606568924353E-2</v>
      </c>
      <c r="DZ32" s="121">
        <f t="shared" si="58"/>
        <v>4.9502980307659823E-2</v>
      </c>
      <c r="EA32" s="121">
        <f t="shared" si="58"/>
        <v>9.0948871405962098E-2</v>
      </c>
      <c r="EB32" s="121">
        <f t="shared" si="58"/>
        <v>0.10190689753886263</v>
      </c>
      <c r="EC32" s="121">
        <f t="shared" si="58"/>
        <v>0.16738152576915266</v>
      </c>
      <c r="ED32" s="121">
        <f t="shared" si="58"/>
        <v>0.1209859474554031</v>
      </c>
      <c r="EE32" s="121">
        <f t="shared" si="58"/>
        <v>7.8301206149476596E-2</v>
      </c>
      <c r="EF32" s="122">
        <f t="shared" si="58"/>
        <v>1</v>
      </c>
      <c r="EG32" s="75"/>
      <c r="EH32" s="7">
        <v>2016</v>
      </c>
      <c r="EI32" s="120">
        <f t="shared" si="28"/>
        <v>0.32108386372358372</v>
      </c>
      <c r="EJ32" s="120">
        <f t="shared" si="28"/>
        <v>0.69399215281032589</v>
      </c>
      <c r="EK32" s="120">
        <f t="shared" si="15"/>
        <v>1.075778804757231</v>
      </c>
      <c r="EL32" s="120">
        <f t="shared" si="29"/>
        <v>7.6413973051382325E-2</v>
      </c>
      <c r="EM32" s="120">
        <f t="shared" si="30"/>
        <v>0.17139934467068946</v>
      </c>
      <c r="EN32" s="120">
        <f t="shared" si="31"/>
        <v>1.9916014598565464</v>
      </c>
      <c r="EO32" s="120">
        <f t="shared" si="32"/>
        <v>1.2585631105424377</v>
      </c>
      <c r="EP32" s="120">
        <f t="shared" si="33"/>
        <v>1.1351290421634082</v>
      </c>
      <c r="EQ32" s="120">
        <f t="shared" si="34"/>
        <v>3.0626587056070171</v>
      </c>
      <c r="FD32" s="72"/>
      <c r="FE32" s="23"/>
      <c r="FF32" s="23"/>
      <c r="FG32" s="23"/>
      <c r="FH32" s="23"/>
      <c r="FI32" s="23"/>
      <c r="FJ32" s="23"/>
      <c r="FK32" s="23"/>
      <c r="FL32" s="23"/>
      <c r="FM32" s="23"/>
      <c r="FN32" s="23"/>
    </row>
    <row r="33" spans="1:170" customFormat="1" x14ac:dyDescent="0.25">
      <c r="A33" s="7">
        <f t="shared" si="1"/>
        <v>2017</v>
      </c>
      <c r="B33" s="120">
        <f t="shared" ref="B33:K33" si="59">(B8/$DU8)*1000/3.413</f>
        <v>0.2304491329566738</v>
      </c>
      <c r="C33" s="120">
        <f t="shared" si="59"/>
        <v>0.51334763808408634</v>
      </c>
      <c r="D33" s="120">
        <f t="shared" si="59"/>
        <v>1.0942701494197909E-2</v>
      </c>
      <c r="E33" s="120">
        <f t="shared" si="59"/>
        <v>0.37504407555146058</v>
      </c>
      <c r="F33" s="120">
        <f t="shared" si="59"/>
        <v>0.10718609677975388</v>
      </c>
      <c r="G33" s="120">
        <f t="shared" si="59"/>
        <v>0.72966357043909236</v>
      </c>
      <c r="H33" s="120">
        <f t="shared" si="59"/>
        <v>0.90905682384932029</v>
      </c>
      <c r="I33" s="120">
        <f t="shared" si="59"/>
        <v>0.38041280654848664</v>
      </c>
      <c r="J33" s="120">
        <f t="shared" si="59"/>
        <v>0.28477119948055268</v>
      </c>
      <c r="K33" s="120">
        <f t="shared" si="59"/>
        <v>3.2771501100087459</v>
      </c>
      <c r="L33" s="120"/>
      <c r="M33" s="120">
        <f t="shared" ref="M33:V33" si="60">(M8/$DV8)*1000/3.413</f>
        <v>0.28209088286947015</v>
      </c>
      <c r="N33" s="120">
        <f t="shared" si="60"/>
        <v>0.63266611543089069</v>
      </c>
      <c r="O33" s="120">
        <f t="shared" si="60"/>
        <v>0.19304963875933967</v>
      </c>
      <c r="P33" s="120">
        <f t="shared" si="60"/>
        <v>0.64752132183353872</v>
      </c>
      <c r="Q33" s="120">
        <f t="shared" si="60"/>
        <v>3.5049928614729296E-2</v>
      </c>
      <c r="R33" s="120">
        <f t="shared" si="60"/>
        <v>1.1033108727413248</v>
      </c>
      <c r="S33" s="120">
        <f t="shared" si="60"/>
        <v>0.42016497572604622</v>
      </c>
      <c r="T33" s="120">
        <f t="shared" si="60"/>
        <v>2.3134125006679258</v>
      </c>
      <c r="U33" s="120">
        <f t="shared" si="60"/>
        <v>0.53511140999605911</v>
      </c>
      <c r="V33" s="120">
        <f t="shared" si="60"/>
        <v>2.4005805462284506</v>
      </c>
      <c r="W33" s="120"/>
      <c r="X33" s="120">
        <f t="shared" ref="X33:AG33" si="61">(X8/$DW8)*1000/3.413</f>
        <v>0.38101771884810026</v>
      </c>
      <c r="Y33" s="120">
        <f t="shared" si="61"/>
        <v>0.37150039173404581</v>
      </c>
      <c r="Z33" s="120">
        <f t="shared" si="61"/>
        <v>3.5334990405702066E-2</v>
      </c>
      <c r="AA33" s="120">
        <f t="shared" si="61"/>
        <v>1.3010946284216118</v>
      </c>
      <c r="AB33" s="120">
        <f t="shared" si="61"/>
        <v>1.5844845242112331</v>
      </c>
      <c r="AC33" s="120">
        <f t="shared" si="61"/>
        <v>2.003677123641054</v>
      </c>
      <c r="AD33" s="120">
        <f t="shared" si="61"/>
        <v>27.311875730644704</v>
      </c>
      <c r="AE33" s="120">
        <f t="shared" si="61"/>
        <v>0.34231497763886704</v>
      </c>
      <c r="AF33" s="120">
        <f t="shared" si="61"/>
        <v>0.24077570733051853</v>
      </c>
      <c r="AG33" s="120">
        <f t="shared" si="61"/>
        <v>3.7651322018322042</v>
      </c>
      <c r="AH33" s="120"/>
      <c r="AI33" s="120">
        <f t="shared" ref="AI33:AR33" si="62">(AI8/$DX8)*1000/3.413</f>
        <v>1.600013302838921</v>
      </c>
      <c r="AJ33" s="120">
        <f t="shared" si="62"/>
        <v>1.4713392739987281</v>
      </c>
      <c r="AK33" s="120">
        <f t="shared" si="62"/>
        <v>0.32187805525600388</v>
      </c>
      <c r="AL33" s="120">
        <f t="shared" si="62"/>
        <v>3.0983412153617902</v>
      </c>
      <c r="AM33" s="120">
        <f t="shared" si="62"/>
        <v>2.4404716777766473</v>
      </c>
      <c r="AN33" s="120">
        <f t="shared" si="62"/>
        <v>1.1489547773981774</v>
      </c>
      <c r="AO33" s="120">
        <f t="shared" si="62"/>
        <v>17.534813166762483</v>
      </c>
      <c r="AP33" s="120">
        <f t="shared" si="62"/>
        <v>0.56890095636122906</v>
      </c>
      <c r="AQ33" s="120">
        <f t="shared" si="62"/>
        <v>0.93321745767875253</v>
      </c>
      <c r="AR33" s="120">
        <f t="shared" si="62"/>
        <v>4.681624105677562</v>
      </c>
      <c r="AS33" s="120"/>
      <c r="AT33" s="120">
        <f t="shared" ref="AT33:BC33" si="63">(AT8/$DY8)*1000/3.413</f>
        <v>0.18665960468312418</v>
      </c>
      <c r="AU33" s="120">
        <f t="shared" si="63"/>
        <v>1.7177902344190665</v>
      </c>
      <c r="AV33" s="120">
        <f t="shared" si="63"/>
        <v>3.5671091772276044E-2</v>
      </c>
      <c r="AW33" s="120">
        <f t="shared" si="63"/>
        <v>3.5671272977600466</v>
      </c>
      <c r="AX33" s="120">
        <f t="shared" si="63"/>
        <v>0.2801533154772281</v>
      </c>
      <c r="AY33" s="120">
        <f t="shared" si="63"/>
        <v>3.2272668278870418</v>
      </c>
      <c r="AZ33" s="120">
        <f t="shared" si="63"/>
        <v>2.1165078409842137</v>
      </c>
      <c r="BA33" s="120">
        <f t="shared" si="63"/>
        <v>3.3056941396163424</v>
      </c>
      <c r="BB33" s="120">
        <f t="shared" si="63"/>
        <v>1.0410525932414321</v>
      </c>
      <c r="BC33" s="120">
        <f t="shared" si="63"/>
        <v>0.6272998867129731</v>
      </c>
      <c r="BD33" s="120"/>
      <c r="BE33" s="120">
        <f t="shared" ref="BE33:BN33" si="64">(BE8/$DZ8)*1000/3.413</f>
        <v>0.54609668521165788</v>
      </c>
      <c r="BF33" s="120">
        <f t="shared" si="64"/>
        <v>0.44134736837975397</v>
      </c>
      <c r="BG33" s="120">
        <f t="shared" si="64"/>
        <v>3.7236432780631774E-2</v>
      </c>
      <c r="BH33" s="120">
        <f t="shared" si="64"/>
        <v>0.80267754673717218</v>
      </c>
      <c r="BI33" s="120">
        <f t="shared" si="64"/>
        <v>0.21595482736014637</v>
      </c>
      <c r="BJ33" s="120">
        <f t="shared" si="64"/>
        <v>1.1161465535421173</v>
      </c>
      <c r="BK33" s="120">
        <f t="shared" si="64"/>
        <v>0.77243964387443653</v>
      </c>
      <c r="BL33" s="120">
        <f t="shared" si="64"/>
        <v>0.28874751403893689</v>
      </c>
      <c r="BM33" s="120">
        <f t="shared" si="64"/>
        <v>0.8987867031766118</v>
      </c>
      <c r="BN33" s="120">
        <f t="shared" si="64"/>
        <v>3.1806955990007117</v>
      </c>
      <c r="BO33" s="120"/>
      <c r="BP33" s="120">
        <f t="shared" ref="BP33:BY33" si="65">(BP8/$EA8)*1000/3.413</f>
        <v>0.2058706999831674</v>
      </c>
      <c r="BQ33" s="120">
        <f t="shared" si="65"/>
        <v>0.63427060130687962</v>
      </c>
      <c r="BR33" s="120">
        <f t="shared" si="65"/>
        <v>3.2486283097197782E-2</v>
      </c>
      <c r="BS33" s="120">
        <f t="shared" si="65"/>
        <v>2.3641758359091698</v>
      </c>
      <c r="BT33" s="120">
        <f t="shared" si="65"/>
        <v>4.9623367172300231E-2</v>
      </c>
      <c r="BU33" s="120">
        <f t="shared" si="65"/>
        <v>1.2964305921104415</v>
      </c>
      <c r="BV33" s="120">
        <f t="shared" si="65"/>
        <v>0.44981702930449208</v>
      </c>
      <c r="BW33" s="120">
        <f t="shared" si="65"/>
        <v>1.7955019432350092</v>
      </c>
      <c r="BX33" s="120">
        <f t="shared" si="65"/>
        <v>0.26086066291490517</v>
      </c>
      <c r="BY33" s="120">
        <f t="shared" si="65"/>
        <v>2.7060728299416859</v>
      </c>
      <c r="BZ33" s="120"/>
      <c r="CA33" s="120">
        <f t="shared" ref="CA33:CJ33" si="66">(CA8/$EB8)*1000/3.413</f>
        <v>0.45116311772398004</v>
      </c>
      <c r="CB33" s="120">
        <f t="shared" si="66"/>
        <v>0.42685673573956562</v>
      </c>
      <c r="CC33" s="120">
        <f t="shared" si="66"/>
        <v>2.2949688763152003E-2</v>
      </c>
      <c r="CD33" s="120">
        <f t="shared" si="66"/>
        <v>1.9003199983049555</v>
      </c>
      <c r="CE33" s="120">
        <f t="shared" si="66"/>
        <v>1.3858729449676206E-2</v>
      </c>
      <c r="CF33" s="120">
        <f t="shared" si="66"/>
        <v>1.2459427274562884</v>
      </c>
      <c r="CG33" s="120">
        <f t="shared" si="66"/>
        <v>0.19727657114376318</v>
      </c>
      <c r="CH33" s="120">
        <f t="shared" si="66"/>
        <v>2.0613324022623027</v>
      </c>
      <c r="CI33" s="120">
        <f t="shared" si="66"/>
        <v>0.53032934744666071</v>
      </c>
      <c r="CJ33" s="120">
        <f t="shared" si="66"/>
        <v>2.4006473439895872</v>
      </c>
      <c r="CK33" s="120"/>
      <c r="CL33" s="120">
        <f t="shared" ref="CL33:CU33" si="67">(CL8/$EC8)*1000/3.413</f>
        <v>0.42286093437215588</v>
      </c>
      <c r="CM33" s="120">
        <f t="shared" si="67"/>
        <v>0.26091520939645024</v>
      </c>
      <c r="CN33" s="120">
        <f t="shared" si="67"/>
        <v>0.1028813783640634</v>
      </c>
      <c r="CO33" s="120">
        <f t="shared" si="67"/>
        <v>0.79455412090128696</v>
      </c>
      <c r="CP33" s="120">
        <f t="shared" si="67"/>
        <v>3.4273235981633336E-2</v>
      </c>
      <c r="CQ33" s="120">
        <f t="shared" si="67"/>
        <v>1.2901348241825465</v>
      </c>
      <c r="CR33" s="120">
        <f t="shared" si="67"/>
        <v>1.9495400119187991</v>
      </c>
      <c r="CS33" s="120">
        <f t="shared" si="67"/>
        <v>0.49814579484478438</v>
      </c>
      <c r="CT33" s="120">
        <f t="shared" si="67"/>
        <v>0.35195865239684782</v>
      </c>
      <c r="CU33" s="120">
        <f t="shared" si="67"/>
        <v>2.852258477801255</v>
      </c>
      <c r="CV33" s="120"/>
      <c r="CW33" s="120">
        <f t="shared" ref="CW33:DF33" si="68">(CW8/$ED8)*1000/3.413</f>
        <v>0.13026712574437971</v>
      </c>
      <c r="CX33" s="120">
        <f t="shared" si="68"/>
        <v>2.3217189114124032E-2</v>
      </c>
      <c r="CY33" s="120">
        <f t="shared" si="68"/>
        <v>3.5690596376905344E-3</v>
      </c>
      <c r="CZ33" s="120">
        <f t="shared" si="68"/>
        <v>8.4659318346045245E-2</v>
      </c>
      <c r="DA33" s="120">
        <f t="shared" si="68"/>
        <v>0</v>
      </c>
      <c r="DB33" s="120">
        <f t="shared" si="68"/>
        <v>0.87916761327170867</v>
      </c>
      <c r="DC33" s="120">
        <f t="shared" si="68"/>
        <v>7.2981888412533044E-2</v>
      </c>
      <c r="DD33" s="120">
        <f t="shared" si="68"/>
        <v>0.25981475791110153</v>
      </c>
      <c r="DE33" s="120">
        <f t="shared" si="68"/>
        <v>4.8059657949988364E-2</v>
      </c>
      <c r="DF33" s="120">
        <f t="shared" si="68"/>
        <v>1.4564336453706588</v>
      </c>
      <c r="DG33" s="120"/>
      <c r="DH33" s="120">
        <f t="shared" ref="DH33:DQ33" si="69">(DH8/$EE8)*1000/3.413</f>
        <v>8.8542021110161087E-2</v>
      </c>
      <c r="DI33" s="120">
        <f t="shared" si="69"/>
        <v>0.19808728849215135</v>
      </c>
      <c r="DJ33" s="120">
        <f t="shared" si="69"/>
        <v>8.7631148814047558E-2</v>
      </c>
      <c r="DK33" s="120">
        <f t="shared" si="69"/>
        <v>0.35856289553755516</v>
      </c>
      <c r="DL33" s="120">
        <f t="shared" si="69"/>
        <v>2.589190379434381E-2</v>
      </c>
      <c r="DM33" s="120">
        <f t="shared" si="69"/>
        <v>1.2449496949422705</v>
      </c>
      <c r="DN33" s="120">
        <f t="shared" si="69"/>
        <v>0.52319525437727121</v>
      </c>
      <c r="DO33" s="120">
        <f t="shared" si="69"/>
        <v>0.82499113642812383</v>
      </c>
      <c r="DP33" s="120">
        <f t="shared" si="69"/>
        <v>0.50163738058130236</v>
      </c>
      <c r="DQ33" s="120">
        <f t="shared" si="69"/>
        <v>2.3995102987244299</v>
      </c>
      <c r="DR33" s="74"/>
      <c r="DT33" s="7">
        <f t="shared" si="13"/>
        <v>2017</v>
      </c>
      <c r="DU33" s="121">
        <f t="shared" ref="DU33:EF33" si="70">DU8/$EF8</f>
        <v>0.14326975123348692</v>
      </c>
      <c r="DV33" s="121">
        <f t="shared" si="70"/>
        <v>0.15154165145404705</v>
      </c>
      <c r="DW33" s="121">
        <f t="shared" si="70"/>
        <v>2.5205998825457428E-2</v>
      </c>
      <c r="DX33" s="121">
        <f t="shared" si="70"/>
        <v>2.9818781301946966E-2</v>
      </c>
      <c r="DY33" s="121">
        <f t="shared" si="70"/>
        <v>4.0384519162989789E-2</v>
      </c>
      <c r="DZ33" s="121">
        <f t="shared" si="70"/>
        <v>5.0047770754649085E-2</v>
      </c>
      <c r="EA33" s="121">
        <f t="shared" si="70"/>
        <v>9.0493453541715049E-2</v>
      </c>
      <c r="EB33" s="121">
        <f t="shared" si="70"/>
        <v>0.10145466503918571</v>
      </c>
      <c r="EC33" s="121">
        <f t="shared" si="70"/>
        <v>0.16720450852501625</v>
      </c>
      <c r="ED33" s="121">
        <f t="shared" si="70"/>
        <v>0.12177328980011407</v>
      </c>
      <c r="EE33" s="121">
        <f t="shared" si="70"/>
        <v>7.8805610361391804E-2</v>
      </c>
      <c r="EF33" s="122">
        <f t="shared" si="70"/>
        <v>1</v>
      </c>
      <c r="EG33" s="75"/>
      <c r="EH33" s="7">
        <v>2017</v>
      </c>
      <c r="EI33" s="120">
        <f t="shared" si="28"/>
        <v>0.32589584001408634</v>
      </c>
      <c r="EJ33" s="120">
        <f t="shared" si="28"/>
        <v>0.47688839024483715</v>
      </c>
      <c r="EK33" s="120">
        <f t="shared" si="15"/>
        <v>1.0394298210973505</v>
      </c>
      <c r="EL33" s="120">
        <f t="shared" si="29"/>
        <v>7.4426466138793501E-2</v>
      </c>
      <c r="EM33" s="120">
        <f t="shared" si="30"/>
        <v>0.16916805989271147</v>
      </c>
      <c r="EN33" s="120">
        <f t="shared" si="31"/>
        <v>1.9661457100128552</v>
      </c>
      <c r="EO33" s="120">
        <f t="shared" si="32"/>
        <v>1.2073033462673888</v>
      </c>
      <c r="EP33" s="120">
        <f t="shared" si="33"/>
        <v>1.1301799715966847</v>
      </c>
      <c r="EQ33" s="120">
        <f t="shared" si="34"/>
        <v>3.0085831173313542</v>
      </c>
      <c r="FD33" s="72"/>
      <c r="FE33" s="23"/>
      <c r="FF33" s="23"/>
      <c r="FG33" s="23"/>
      <c r="FH33" s="23"/>
      <c r="FI33" s="23"/>
      <c r="FJ33" s="23"/>
      <c r="FK33" s="23"/>
      <c r="FL33" s="23"/>
      <c r="FM33" s="23"/>
      <c r="FN33" s="23"/>
    </row>
    <row r="34" spans="1:170" customFormat="1" x14ac:dyDescent="0.25">
      <c r="A34" s="7">
        <f t="shared" si="1"/>
        <v>2018</v>
      </c>
      <c r="B34" s="120">
        <f t="shared" ref="B34:K34" si="71">(B9/$DU9)*1000/3.413</f>
        <v>0.2350536197360828</v>
      </c>
      <c r="C34" s="120">
        <f t="shared" si="71"/>
        <v>0.77925102163690652</v>
      </c>
      <c r="D34" s="120">
        <f t="shared" si="71"/>
        <v>1.0617615397027602E-2</v>
      </c>
      <c r="E34" s="120">
        <f t="shared" si="71"/>
        <v>0.35819376313822732</v>
      </c>
      <c r="F34" s="120">
        <f t="shared" si="71"/>
        <v>0.10525145223207068</v>
      </c>
      <c r="G34" s="120">
        <f t="shared" si="71"/>
        <v>0.6879887539465781</v>
      </c>
      <c r="H34" s="120">
        <f t="shared" si="71"/>
        <v>0.89886756473136331</v>
      </c>
      <c r="I34" s="120">
        <f t="shared" si="71"/>
        <v>0.37895343303834839</v>
      </c>
      <c r="J34" s="120">
        <f t="shared" si="71"/>
        <v>0.27515740108595926</v>
      </c>
      <c r="K34" s="120">
        <f t="shared" si="71"/>
        <v>3.241322007953169</v>
      </c>
      <c r="L34" s="120"/>
      <c r="M34" s="120">
        <f t="shared" ref="M34:V34" si="72">(M9/$DV9)*1000/3.413</f>
        <v>0.28991801165913383</v>
      </c>
      <c r="N34" s="120">
        <f t="shared" si="72"/>
        <v>0.95273034660948808</v>
      </c>
      <c r="O34" s="120">
        <f t="shared" si="72"/>
        <v>0.1850577273073829</v>
      </c>
      <c r="P34" s="120">
        <f t="shared" si="72"/>
        <v>0.6139615083101474</v>
      </c>
      <c r="Q34" s="120">
        <f t="shared" si="72"/>
        <v>3.4248127067909896E-2</v>
      </c>
      <c r="R34" s="120">
        <f t="shared" si="72"/>
        <v>1.0686746813628785</v>
      </c>
      <c r="S34" s="120">
        <f t="shared" si="72"/>
        <v>0.41445340201599984</v>
      </c>
      <c r="T34" s="120">
        <f t="shared" si="72"/>
        <v>2.3045393179669595</v>
      </c>
      <c r="U34" s="120">
        <f t="shared" si="72"/>
        <v>0.51704677198020488</v>
      </c>
      <c r="V34" s="120">
        <f t="shared" si="72"/>
        <v>2.3434923616882664</v>
      </c>
      <c r="W34" s="120"/>
      <c r="X34" s="120">
        <f t="shared" ref="X34:AG34" si="73">(X9/$DW9)*1000/3.413</f>
        <v>0.38855096633096559</v>
      </c>
      <c r="Y34" s="120">
        <f t="shared" si="73"/>
        <v>0.56390897888518099</v>
      </c>
      <c r="Z34" s="120">
        <f t="shared" si="73"/>
        <v>3.4415072075903282E-2</v>
      </c>
      <c r="AA34" s="120">
        <f t="shared" si="73"/>
        <v>1.253595784062183</v>
      </c>
      <c r="AB34" s="120">
        <f t="shared" si="73"/>
        <v>1.5609987442224555</v>
      </c>
      <c r="AC34" s="120">
        <f t="shared" si="73"/>
        <v>1.9449212765386126</v>
      </c>
      <c r="AD34" s="120">
        <f t="shared" si="73"/>
        <v>27.16073797952091</v>
      </c>
      <c r="AE34" s="120">
        <f t="shared" si="73"/>
        <v>0.34100000798042301</v>
      </c>
      <c r="AF34" s="120">
        <f t="shared" si="73"/>
        <v>0.23264873712406164</v>
      </c>
      <c r="AG34" s="120">
        <f t="shared" si="73"/>
        <v>3.7367321614915689</v>
      </c>
      <c r="AH34" s="120"/>
      <c r="AI34" s="120">
        <f t="shared" ref="AI34:AR34" si="74">(AI9/$DX9)*1000/3.413</f>
        <v>1.6277013655319275</v>
      </c>
      <c r="AJ34" s="120">
        <f t="shared" si="74"/>
        <v>2.2370588480459173</v>
      </c>
      <c r="AK34" s="120">
        <f t="shared" si="74"/>
        <v>0.30937300415750735</v>
      </c>
      <c r="AL34" s="120">
        <f t="shared" si="74"/>
        <v>2.9805390836817467</v>
      </c>
      <c r="AM34" s="120">
        <f t="shared" si="74"/>
        <v>2.4036856634087971</v>
      </c>
      <c r="AN34" s="120">
        <f t="shared" si="74"/>
        <v>1.1082007072917528</v>
      </c>
      <c r="AO34" s="120">
        <f t="shared" si="74"/>
        <v>17.287280595613165</v>
      </c>
      <c r="AP34" s="120">
        <f t="shared" si="74"/>
        <v>0.56671764901140187</v>
      </c>
      <c r="AQ34" s="120">
        <f t="shared" si="74"/>
        <v>0.90171336542273983</v>
      </c>
      <c r="AR34" s="120">
        <f t="shared" si="74"/>
        <v>4.6258575974143152</v>
      </c>
      <c r="AS34" s="120"/>
      <c r="AT34" s="120">
        <f t="shared" ref="AT34:BC34" si="75">(AT9/$DY9)*1000/3.413</f>
        <v>0.19085214981553006</v>
      </c>
      <c r="AU34" s="120">
        <f t="shared" si="75"/>
        <v>2.5941042160378305</v>
      </c>
      <c r="AV34" s="120">
        <f t="shared" si="75"/>
        <v>3.4063991443283613E-2</v>
      </c>
      <c r="AW34" s="120">
        <f t="shared" si="75"/>
        <v>3.4196390551218463</v>
      </c>
      <c r="AX34" s="120">
        <f t="shared" si="75"/>
        <v>0.27507497100257527</v>
      </c>
      <c r="AY34" s="120">
        <f t="shared" si="75"/>
        <v>3.1128138794148539</v>
      </c>
      <c r="AZ34" s="120">
        <f t="shared" si="75"/>
        <v>2.0867191530992275</v>
      </c>
      <c r="BA34" s="120">
        <f t="shared" si="75"/>
        <v>3.2930137552008474</v>
      </c>
      <c r="BB34" s="120">
        <f t="shared" si="75"/>
        <v>1.005906896023504</v>
      </c>
      <c r="BC34" s="120">
        <f t="shared" si="75"/>
        <v>0.27310226692967915</v>
      </c>
      <c r="BD34" s="120"/>
      <c r="BE34" s="120">
        <f t="shared" ref="BE34:BN34" si="76">(BE9/$DZ9)*1000/3.413</f>
        <v>0.55338396916561305</v>
      </c>
      <c r="BF34" s="120">
        <f t="shared" si="76"/>
        <v>0.6633282550366072</v>
      </c>
      <c r="BG34" s="120">
        <f t="shared" si="76"/>
        <v>3.5865915414193657E-2</v>
      </c>
      <c r="BH34" s="120">
        <f t="shared" si="76"/>
        <v>0.75959661463575612</v>
      </c>
      <c r="BI34" s="120">
        <f t="shared" si="76"/>
        <v>0.21144652878195511</v>
      </c>
      <c r="BJ34" s="120">
        <f t="shared" si="76"/>
        <v>1.0604800871455256</v>
      </c>
      <c r="BK34" s="120">
        <f t="shared" si="76"/>
        <v>0.7599187400534958</v>
      </c>
      <c r="BL34" s="120">
        <f t="shared" si="76"/>
        <v>0.28763966570074612</v>
      </c>
      <c r="BM34" s="120">
        <f t="shared" si="76"/>
        <v>0.86844488841468448</v>
      </c>
      <c r="BN34" s="120">
        <f t="shared" si="76"/>
        <v>3.1404321244148061</v>
      </c>
      <c r="BO34" s="120"/>
      <c r="BP34" s="120">
        <f t="shared" ref="BP34:BY34" si="77">(BP9/$EA9)*1000/3.413</f>
        <v>0.21207725497379068</v>
      </c>
      <c r="BQ34" s="120">
        <f t="shared" si="77"/>
        <v>0.96460793342963425</v>
      </c>
      <c r="BR34" s="120">
        <f t="shared" si="77"/>
        <v>3.1707200285349721E-2</v>
      </c>
      <c r="BS34" s="120">
        <f t="shared" si="77"/>
        <v>2.2951614166981766</v>
      </c>
      <c r="BT34" s="120">
        <f t="shared" si="77"/>
        <v>4.9006511242202996E-2</v>
      </c>
      <c r="BU34" s="120">
        <f t="shared" si="77"/>
        <v>1.2437079891363421</v>
      </c>
      <c r="BV34" s="120">
        <f t="shared" si="77"/>
        <v>0.44383983143515177</v>
      </c>
      <c r="BW34" s="120">
        <f t="shared" si="77"/>
        <v>1.7886146133071901</v>
      </c>
      <c r="BX34" s="120">
        <f t="shared" si="77"/>
        <v>0.25205468510976053</v>
      </c>
      <c r="BY34" s="120">
        <f t="shared" si="77"/>
        <v>2.6833259549952357</v>
      </c>
      <c r="BZ34" s="120"/>
      <c r="CA34" s="120">
        <f t="shared" ref="CA34:CJ34" si="78">(CA9/$EB9)*1000/3.413</f>
        <v>0.46175290648611406</v>
      </c>
      <c r="CB34" s="120">
        <f t="shared" si="78"/>
        <v>0.65033928636819971</v>
      </c>
      <c r="CC34" s="120">
        <f t="shared" si="78"/>
        <v>2.2355359748098186E-2</v>
      </c>
      <c r="CD34" s="120">
        <f t="shared" si="78"/>
        <v>1.8412840843921876</v>
      </c>
      <c r="CE34" s="120">
        <f t="shared" si="78"/>
        <v>1.3686754429854718E-2</v>
      </c>
      <c r="CF34" s="120">
        <f t="shared" si="78"/>
        <v>1.1973064041030856</v>
      </c>
      <c r="CG34" s="120">
        <f t="shared" si="78"/>
        <v>0.19489558393417286</v>
      </c>
      <c r="CH34" s="120">
        <f t="shared" si="78"/>
        <v>2.0534258304409163</v>
      </c>
      <c r="CI34" s="120">
        <f t="shared" si="78"/>
        <v>0.51242632163078938</v>
      </c>
      <c r="CJ34" s="120">
        <f t="shared" si="78"/>
        <v>2.3794149103223963</v>
      </c>
      <c r="CK34" s="120"/>
      <c r="CL34" s="120">
        <f t="shared" ref="CL34:CU34" si="79">(CL9/$EC9)*1000/3.413</f>
        <v>0.43091379206898178</v>
      </c>
      <c r="CM34" s="120">
        <f t="shared" si="79"/>
        <v>0.3933115758316475</v>
      </c>
      <c r="CN34" s="120">
        <f t="shared" si="79"/>
        <v>0.10062593922121546</v>
      </c>
      <c r="CO34" s="120">
        <f t="shared" si="79"/>
        <v>0.76489016404217824</v>
      </c>
      <c r="CP34" s="120">
        <f t="shared" si="79"/>
        <v>3.3835260124809981E-2</v>
      </c>
      <c r="CQ34" s="120">
        <f t="shared" si="79"/>
        <v>1.2375427330517206</v>
      </c>
      <c r="CR34" s="120">
        <f t="shared" si="79"/>
        <v>1.9276820522466189</v>
      </c>
      <c r="CS34" s="120">
        <f t="shared" si="79"/>
        <v>0.49623516416976704</v>
      </c>
      <c r="CT34" s="120">
        <f t="shared" si="79"/>
        <v>0.34007702652497629</v>
      </c>
      <c r="CU34" s="120">
        <f t="shared" si="79"/>
        <v>2.8166298188920402</v>
      </c>
      <c r="CV34" s="120"/>
      <c r="CW34" s="120">
        <f t="shared" ref="CW34:DF34" si="80">(CW9/$ED9)*1000/3.413</f>
        <v>0.13392930523077315</v>
      </c>
      <c r="CX34" s="120">
        <f t="shared" si="80"/>
        <v>3.5521184217198666E-2</v>
      </c>
      <c r="CY34" s="120">
        <f t="shared" si="80"/>
        <v>3.4574807267987663E-3</v>
      </c>
      <c r="CZ34" s="120">
        <f t="shared" si="80"/>
        <v>8.1535464249752804E-2</v>
      </c>
      <c r="DA34" s="120">
        <f t="shared" si="80"/>
        <v>0</v>
      </c>
      <c r="DB34" s="120">
        <f t="shared" si="80"/>
        <v>0.84301233378272245</v>
      </c>
      <c r="DC34" s="120">
        <f t="shared" si="80"/>
        <v>7.215087370558472E-2</v>
      </c>
      <c r="DD34" s="120">
        <f t="shared" si="80"/>
        <v>0.25881820595639121</v>
      </c>
      <c r="DE34" s="120">
        <f t="shared" si="80"/>
        <v>4.6437106387210152E-2</v>
      </c>
      <c r="DF34" s="120">
        <f t="shared" si="80"/>
        <v>1.4621416138850223</v>
      </c>
      <c r="DG34" s="120"/>
      <c r="DH34" s="120">
        <f t="shared" ref="DH34:DQ34" si="81">(DH9/$EE9)*1000/3.413</f>
        <v>9.1145856870183048E-2</v>
      </c>
      <c r="DI34" s="120">
        <f t="shared" si="81"/>
        <v>0.30096734985720658</v>
      </c>
      <c r="DJ34" s="120">
        <f t="shared" si="81"/>
        <v>8.510306071523116E-2</v>
      </c>
      <c r="DK34" s="120">
        <f t="shared" si="81"/>
        <v>0.34499845020408265</v>
      </c>
      <c r="DL34" s="120">
        <f t="shared" si="81"/>
        <v>2.5479022537453801E-2</v>
      </c>
      <c r="DM34" s="120">
        <f t="shared" si="81"/>
        <v>1.2059602687386992</v>
      </c>
      <c r="DN34" s="120">
        <f t="shared" si="81"/>
        <v>0.51658929203680681</v>
      </c>
      <c r="DO34" s="120">
        <f t="shared" si="81"/>
        <v>0.82182696250690301</v>
      </c>
      <c r="DP34" s="120">
        <f t="shared" si="81"/>
        <v>0.48470228154247691</v>
      </c>
      <c r="DQ34" s="120">
        <f t="shared" si="81"/>
        <v>2.3534848350944411</v>
      </c>
      <c r="DR34" s="74"/>
      <c r="DT34" s="7">
        <f t="shared" si="13"/>
        <v>2018</v>
      </c>
      <c r="DU34" s="121">
        <f t="shared" ref="DU34:EF34" si="82">DU9/$EF9</f>
        <v>0.14273698939753277</v>
      </c>
      <c r="DV34" s="121">
        <f t="shared" si="82"/>
        <v>0.15158706098939628</v>
      </c>
      <c r="DW34" s="121">
        <f t="shared" si="82"/>
        <v>2.5072106205450143E-2</v>
      </c>
      <c r="DX34" s="121">
        <f t="shared" si="82"/>
        <v>2.966038800565101E-2</v>
      </c>
      <c r="DY34" s="121">
        <f t="shared" si="82"/>
        <v>4.0345861419845801E-2</v>
      </c>
      <c r="DZ34" s="121">
        <f t="shared" si="82"/>
        <v>5.0524894891063682E-2</v>
      </c>
      <c r="EA34" s="121">
        <f t="shared" si="82"/>
        <v>9.0061457455666419E-2</v>
      </c>
      <c r="EB34" s="121">
        <f t="shared" si="82"/>
        <v>0.1010036821898104</v>
      </c>
      <c r="EC34" s="121">
        <f t="shared" si="82"/>
        <v>0.16700889145468747</v>
      </c>
      <c r="ED34" s="121">
        <f t="shared" si="82"/>
        <v>0.12282956510531909</v>
      </c>
      <c r="EE34" s="121">
        <f t="shared" si="82"/>
        <v>7.9169102885576825E-2</v>
      </c>
      <c r="EF34" s="122">
        <f t="shared" si="82"/>
        <v>1</v>
      </c>
      <c r="EG34" s="75"/>
      <c r="EH34" s="7">
        <v>2018</v>
      </c>
      <c r="EI34" s="120">
        <f t="shared" si="28"/>
        <v>0.3325500510166936</v>
      </c>
      <c r="EJ34" s="120">
        <f t="shared" si="28"/>
        <v>0.72075347270283674</v>
      </c>
      <c r="EK34" s="120">
        <f t="shared" si="15"/>
        <v>0.99813087139957479</v>
      </c>
      <c r="EL34" s="120">
        <f t="shared" si="29"/>
        <v>7.1874538526217599E-2</v>
      </c>
      <c r="EM34" s="120">
        <f t="shared" si="30"/>
        <v>0.16589202543606216</v>
      </c>
      <c r="EN34" s="120">
        <f t="shared" si="31"/>
        <v>1.9387953242836315</v>
      </c>
      <c r="EO34" s="120">
        <f t="shared" si="32"/>
        <v>1.1596462162721806</v>
      </c>
      <c r="EP34" s="120">
        <f t="shared" si="33"/>
        <v>1.1243984331471468</v>
      </c>
      <c r="EQ34" s="120">
        <f t="shared" si="34"/>
        <v>2.9468180375915805</v>
      </c>
      <c r="FD34" s="72"/>
      <c r="FE34" s="23"/>
      <c r="FF34" s="23"/>
      <c r="FG34" s="23"/>
      <c r="FH34" s="23"/>
      <c r="FI34" s="23"/>
      <c r="FJ34" s="23"/>
      <c r="FK34" s="23"/>
      <c r="FL34" s="23"/>
      <c r="FM34" s="23"/>
      <c r="FN34" s="23"/>
    </row>
    <row r="35" spans="1:170" customFormat="1" x14ac:dyDescent="0.25">
      <c r="A35" s="7">
        <f t="shared" si="1"/>
        <v>2019</v>
      </c>
      <c r="B35" s="120">
        <f t="shared" ref="B35:K35" si="83">(B10/$DU10)*1000/3.413</f>
        <v>0.23702172810690508</v>
      </c>
      <c r="C35" s="120">
        <f t="shared" si="83"/>
        <v>0.60533941356001097</v>
      </c>
      <c r="D35" s="120">
        <f t="shared" si="83"/>
        <v>1.0318052839072687E-2</v>
      </c>
      <c r="E35" s="120">
        <f t="shared" si="83"/>
        <v>0.34227966740361737</v>
      </c>
      <c r="F35" s="120">
        <f t="shared" si="83"/>
        <v>0.10351863667591273</v>
      </c>
      <c r="G35" s="120">
        <f t="shared" si="83"/>
        <v>0.6586280393729339</v>
      </c>
      <c r="H35" s="120">
        <f t="shared" si="83"/>
        <v>0.89064300479145442</v>
      </c>
      <c r="I35" s="120">
        <f t="shared" si="83"/>
        <v>0.37775343667178896</v>
      </c>
      <c r="J35" s="120">
        <f t="shared" si="83"/>
        <v>0.26678307739488927</v>
      </c>
      <c r="K35" s="120">
        <f t="shared" si="83"/>
        <v>3.2193056275829841</v>
      </c>
      <c r="L35" s="120"/>
      <c r="M35" s="120">
        <f t="shared" ref="M35:V35" si="84">(M10/$DV10)*1000/3.413</f>
        <v>0.29540697541605698</v>
      </c>
      <c r="N35" s="120">
        <f t="shared" si="84"/>
        <v>0.73492935653856895</v>
      </c>
      <c r="O35" s="120">
        <f t="shared" si="84"/>
        <v>0.17801004731914555</v>
      </c>
      <c r="P35" s="120">
        <f t="shared" si="84"/>
        <v>0.58591005814908137</v>
      </c>
      <c r="Q35" s="120">
        <f t="shared" si="84"/>
        <v>3.3572136869812919E-2</v>
      </c>
      <c r="R35" s="120">
        <f t="shared" si="84"/>
        <v>1.0437493215498772</v>
      </c>
      <c r="S35" s="120">
        <f t="shared" si="84"/>
        <v>0.40985454562245716</v>
      </c>
      <c r="T35" s="120">
        <f t="shared" si="84"/>
        <v>2.2972415966112525</v>
      </c>
      <c r="U35" s="120">
        <f t="shared" si="84"/>
        <v>0.50131064867531272</v>
      </c>
      <c r="V35" s="120">
        <f t="shared" si="84"/>
        <v>2.3028043699517773</v>
      </c>
      <c r="W35" s="120"/>
      <c r="X35" s="120">
        <f t="shared" ref="X35:AG35" si="85">(X10/$DW10)*1000/3.413</f>
        <v>0.39306537088884552</v>
      </c>
      <c r="Y35" s="120">
        <f t="shared" si="85"/>
        <v>0.43835520535996575</v>
      </c>
      <c r="Z35" s="120">
        <f t="shared" si="85"/>
        <v>3.3640563733087638E-2</v>
      </c>
      <c r="AA35" s="120">
        <f t="shared" si="85"/>
        <v>1.2139014513720596</v>
      </c>
      <c r="AB35" s="120">
        <f t="shared" si="85"/>
        <v>1.5432753569542776</v>
      </c>
      <c r="AC35" s="120">
        <f t="shared" si="85"/>
        <v>1.902020184053381</v>
      </c>
      <c r="AD35" s="120">
        <f t="shared" si="85"/>
        <v>27.056409089859724</v>
      </c>
      <c r="AE35" s="120">
        <f t="shared" si="85"/>
        <v>0.3399215032052057</v>
      </c>
      <c r="AF35" s="120">
        <f t="shared" si="85"/>
        <v>0.22556625251459614</v>
      </c>
      <c r="AG35" s="120">
        <f t="shared" si="85"/>
        <v>3.6785682341643375</v>
      </c>
      <c r="AH35" s="120"/>
      <c r="AI35" s="120">
        <f t="shared" ref="AI35:AR35" si="86">(AI10/$DX10)*1000/3.413</f>
        <v>1.6409489940968927</v>
      </c>
      <c r="AJ35" s="120">
        <f t="shared" si="86"/>
        <v>1.7404480437597298</v>
      </c>
      <c r="AK35" s="120">
        <f t="shared" si="86"/>
        <v>0.29008247151652156</v>
      </c>
      <c r="AL35" s="120">
        <f t="shared" si="86"/>
        <v>2.8789759616656645</v>
      </c>
      <c r="AM35" s="120">
        <f t="shared" si="86"/>
        <v>2.3752404402249119</v>
      </c>
      <c r="AN35" s="120">
        <f t="shared" si="86"/>
        <v>1.0833189895412594</v>
      </c>
      <c r="AO35" s="120">
        <f t="shared" si="86"/>
        <v>17.086453751219466</v>
      </c>
      <c r="AP35" s="120">
        <f t="shared" si="86"/>
        <v>0.5649240617553406</v>
      </c>
      <c r="AQ35" s="120">
        <f t="shared" si="86"/>
        <v>0.8742687258646139</v>
      </c>
      <c r="AR35" s="120">
        <f t="shared" si="86"/>
        <v>4.5862999851305721</v>
      </c>
      <c r="AS35" s="120"/>
      <c r="AT35" s="120">
        <f t="shared" ref="AT35:BC35" si="87">(AT10/$DY10)*1000/3.413</f>
        <v>0.19296994132667136</v>
      </c>
      <c r="AU35" s="120">
        <f t="shared" si="87"/>
        <v>2.0064540268881217</v>
      </c>
      <c r="AV35" s="120">
        <f t="shared" si="87"/>
        <v>3.1761537959813228E-2</v>
      </c>
      <c r="AW35" s="120">
        <f t="shared" si="87"/>
        <v>3.279762941007538</v>
      </c>
      <c r="AX35" s="120">
        <f t="shared" si="87"/>
        <v>0.27066502393032005</v>
      </c>
      <c r="AY35" s="120">
        <f t="shared" si="87"/>
        <v>3.0287405619860874</v>
      </c>
      <c r="AZ35" s="120">
        <f t="shared" si="87"/>
        <v>2.0623818818043684</v>
      </c>
      <c r="BA35" s="120">
        <f t="shared" si="87"/>
        <v>3.2825859722530204</v>
      </c>
      <c r="BB35" s="120">
        <f t="shared" si="87"/>
        <v>0.97529394766238398</v>
      </c>
      <c r="BC35" s="120">
        <f t="shared" si="87"/>
        <v>0.28505306234946831</v>
      </c>
      <c r="BD35" s="120"/>
      <c r="BE35" s="120">
        <f t="shared" ref="BE35:BN35" si="88">(BE10/$DZ10)*1000/3.413</f>
        <v>0.55643259542227774</v>
      </c>
      <c r="BF35" s="120">
        <f t="shared" si="88"/>
        <v>0.51194916992366279</v>
      </c>
      <c r="BG35" s="120">
        <f t="shared" si="88"/>
        <v>3.4179427862874416E-2</v>
      </c>
      <c r="BH35" s="120">
        <f t="shared" si="88"/>
        <v>0.72230508869854704</v>
      </c>
      <c r="BI35" s="120">
        <f t="shared" si="88"/>
        <v>0.20753743452770487</v>
      </c>
      <c r="BJ35" s="120">
        <f t="shared" si="88"/>
        <v>1.0144099145587835</v>
      </c>
      <c r="BK35" s="120">
        <f t="shared" si="88"/>
        <v>0.74976697902661038</v>
      </c>
      <c r="BL35" s="120">
        <f t="shared" si="88"/>
        <v>0.28672899488398684</v>
      </c>
      <c r="BM35" s="120">
        <f t="shared" si="88"/>
        <v>0.8420141288966414</v>
      </c>
      <c r="BN35" s="120">
        <f t="shared" si="88"/>
        <v>3.0955061301833693</v>
      </c>
      <c r="BO35" s="120"/>
      <c r="BP35" s="120">
        <f t="shared" ref="BP35:BY35" si="89">(BP10/$EA10)*1000/3.413</f>
        <v>0.21670304174055194</v>
      </c>
      <c r="BQ35" s="120">
        <f t="shared" si="89"/>
        <v>0.75186107715514083</v>
      </c>
      <c r="BR35" s="120">
        <f t="shared" si="89"/>
        <v>3.1061848744945449E-2</v>
      </c>
      <c r="BS35" s="120">
        <f t="shared" si="89"/>
        <v>2.2409830390681802</v>
      </c>
      <c r="BT35" s="120">
        <f t="shared" si="89"/>
        <v>4.8570624458864252E-2</v>
      </c>
      <c r="BU35" s="120">
        <f t="shared" si="89"/>
        <v>1.2123241082428027</v>
      </c>
      <c r="BV35" s="120">
        <f t="shared" si="89"/>
        <v>0.43910208973898301</v>
      </c>
      <c r="BW35" s="120">
        <f t="shared" si="89"/>
        <v>1.7829505585430527</v>
      </c>
      <c r="BX35" s="120">
        <f t="shared" si="89"/>
        <v>0.24438341455182036</v>
      </c>
      <c r="BY35" s="120">
        <f t="shared" si="89"/>
        <v>2.6609616157255669</v>
      </c>
      <c r="BZ35" s="120"/>
      <c r="CA35" s="120">
        <f t="shared" ref="CA35:CJ35" si="90">(CA10/$EB10)*1000/3.413</f>
        <v>0.46800576184785453</v>
      </c>
      <c r="CB35" s="120">
        <f t="shared" si="90"/>
        <v>0.5064796335946764</v>
      </c>
      <c r="CC35" s="120">
        <f t="shared" si="90"/>
        <v>2.185814707537059E-2</v>
      </c>
      <c r="CD35" s="120">
        <f t="shared" si="90"/>
        <v>1.7908410648115189</v>
      </c>
      <c r="CE35" s="120">
        <f t="shared" si="90"/>
        <v>1.3565659371679408E-2</v>
      </c>
      <c r="CF35" s="120">
        <f t="shared" si="90"/>
        <v>1.14993807926111</v>
      </c>
      <c r="CG35" s="120">
        <f t="shared" si="90"/>
        <v>0.19303668318837081</v>
      </c>
      <c r="CH35" s="120">
        <f t="shared" si="90"/>
        <v>2.0469228986964181</v>
      </c>
      <c r="CI35" s="120">
        <f t="shared" si="90"/>
        <v>0.4968302528339868</v>
      </c>
      <c r="CJ35" s="120">
        <f t="shared" si="90"/>
        <v>2.3647276649228819</v>
      </c>
      <c r="CK35" s="120"/>
      <c r="CL35" s="120">
        <f t="shared" ref="CL35:CU35" si="91">(CL10/$EC10)*1000/3.413</f>
        <v>0.43619197568200696</v>
      </c>
      <c r="CM35" s="120">
        <f t="shared" si="91"/>
        <v>0.30397961497506992</v>
      </c>
      <c r="CN35" s="120">
        <f t="shared" si="91"/>
        <v>9.8743289802741635E-2</v>
      </c>
      <c r="CO35" s="120">
        <f t="shared" si="91"/>
        <v>0.74116521846809191</v>
      </c>
      <c r="CP35" s="120">
        <f t="shared" si="91"/>
        <v>3.3512391974037492E-2</v>
      </c>
      <c r="CQ35" s="120">
        <f t="shared" si="91"/>
        <v>1.1993312160856453</v>
      </c>
      <c r="CR35" s="120">
        <f t="shared" si="91"/>
        <v>1.9103800206274133</v>
      </c>
      <c r="CS35" s="120">
        <f t="shared" si="91"/>
        <v>0.49466360513161978</v>
      </c>
      <c r="CT35" s="120">
        <f t="shared" si="91"/>
        <v>0.32972690209386385</v>
      </c>
      <c r="CU35" s="120">
        <f t="shared" si="91"/>
        <v>2.7858433124013855</v>
      </c>
      <c r="CV35" s="120"/>
      <c r="CW35" s="120">
        <f t="shared" ref="CW35:DF35" si="92">(CW10/$ED10)*1000/3.413</f>
        <v>0.13489470413577684</v>
      </c>
      <c r="CX35" s="120">
        <f t="shared" si="92"/>
        <v>2.7511730023914726E-2</v>
      </c>
      <c r="CY35" s="120">
        <f t="shared" si="92"/>
        <v>3.3593259195274236E-3</v>
      </c>
      <c r="CZ35" s="120">
        <f t="shared" si="92"/>
        <v>7.7952461523475097E-2</v>
      </c>
      <c r="DA35" s="120">
        <f t="shared" si="92"/>
        <v>0</v>
      </c>
      <c r="DB35" s="120">
        <f t="shared" si="92"/>
        <v>0.81484599684456371</v>
      </c>
      <c r="DC35" s="120">
        <f t="shared" si="92"/>
        <v>7.149067127530323E-2</v>
      </c>
      <c r="DD35" s="120">
        <f t="shared" si="92"/>
        <v>0.25799866683273309</v>
      </c>
      <c r="DE35" s="120">
        <f t="shared" si="92"/>
        <v>4.5023864795331062E-2</v>
      </c>
      <c r="DF35" s="120">
        <f t="shared" si="92"/>
        <v>1.4690502251393784</v>
      </c>
      <c r="DG35" s="120"/>
      <c r="DH35" s="120">
        <f t="shared" ref="DH35:DQ35" si="93">(DH10/$EE10)*1000/3.413</f>
        <v>9.2696345108974981E-2</v>
      </c>
      <c r="DI35" s="120">
        <f t="shared" si="93"/>
        <v>0.23356036772085201</v>
      </c>
      <c r="DJ35" s="120">
        <f t="shared" si="93"/>
        <v>8.2840796241527626E-2</v>
      </c>
      <c r="DK35" s="120">
        <f t="shared" si="93"/>
        <v>0.33219491160014469</v>
      </c>
      <c r="DL35" s="120">
        <f t="shared" si="93"/>
        <v>2.5134614182171496E-2</v>
      </c>
      <c r="DM35" s="120">
        <f t="shared" si="93"/>
        <v>1.1799294011185393</v>
      </c>
      <c r="DN35" s="120">
        <f t="shared" si="93"/>
        <v>0.5112673028911513</v>
      </c>
      <c r="DO35" s="120">
        <f t="shared" si="93"/>
        <v>0.81922438278879117</v>
      </c>
      <c r="DP35" s="120">
        <f t="shared" si="93"/>
        <v>0.46995025298085408</v>
      </c>
      <c r="DQ35" s="120">
        <f t="shared" si="93"/>
        <v>2.3135604509314613</v>
      </c>
      <c r="DR35" s="74"/>
      <c r="DT35" s="7">
        <f t="shared" si="13"/>
        <v>2019</v>
      </c>
      <c r="DU35" s="121">
        <f t="shared" ref="DU35:EF35" si="94">DU10/$EF10</f>
        <v>0.1426967397838115</v>
      </c>
      <c r="DV35" s="121">
        <f t="shared" si="94"/>
        <v>0.15143259145150595</v>
      </c>
      <c r="DW35" s="121">
        <f t="shared" si="94"/>
        <v>2.4906118807982006E-2</v>
      </c>
      <c r="DX35" s="121">
        <f t="shared" si="94"/>
        <v>2.9464022343756925E-2</v>
      </c>
      <c r="DY35" s="121">
        <f t="shared" si="94"/>
        <v>4.0412583221954589E-2</v>
      </c>
      <c r="DZ35" s="121">
        <f t="shared" si="94"/>
        <v>5.1028087380674346E-2</v>
      </c>
      <c r="EA35" s="121">
        <f t="shared" si="94"/>
        <v>8.9393482931755322E-2</v>
      </c>
      <c r="EB35" s="121">
        <f t="shared" si="94"/>
        <v>0.10033342938182103</v>
      </c>
      <c r="EC35" s="121">
        <f t="shared" si="94"/>
        <v>0.1666771388056012</v>
      </c>
      <c r="ED35" s="121">
        <f t="shared" si="94"/>
        <v>0.12394388227924481</v>
      </c>
      <c r="EE35" s="121">
        <f t="shared" si="94"/>
        <v>7.9711923611892485E-2</v>
      </c>
      <c r="EF35" s="122">
        <f t="shared" si="94"/>
        <v>1</v>
      </c>
      <c r="EG35" s="75"/>
      <c r="EH35" s="7">
        <v>2019</v>
      </c>
      <c r="EI35" s="120">
        <f t="shared" si="28"/>
        <v>0.33602733775275212</v>
      </c>
      <c r="EJ35" s="120">
        <f t="shared" si="28"/>
        <v>0.55780255018183589</v>
      </c>
      <c r="EK35" s="120">
        <f t="shared" si="15"/>
        <v>0.96171682560216609</v>
      </c>
      <c r="EL35" s="120">
        <f t="shared" si="29"/>
        <v>6.9289250038509415E-2</v>
      </c>
      <c r="EM35" s="120">
        <f t="shared" si="30"/>
        <v>0.1630976000618935</v>
      </c>
      <c r="EN35" s="120">
        <f t="shared" si="31"/>
        <v>1.914720842815133</v>
      </c>
      <c r="EO35" s="120">
        <f t="shared" si="32"/>
        <v>1.124197061630515</v>
      </c>
      <c r="EP35" s="120">
        <f t="shared" si="33"/>
        <v>1.1186688801511944</v>
      </c>
      <c r="EQ35" s="120">
        <f t="shared" si="34"/>
        <v>2.9077354320547024</v>
      </c>
      <c r="FD35" s="72"/>
      <c r="FE35" s="23"/>
      <c r="FF35" s="23"/>
      <c r="FG35" s="23"/>
      <c r="FH35" s="23"/>
      <c r="FI35" s="23"/>
      <c r="FJ35" s="23"/>
      <c r="FK35" s="23"/>
      <c r="FL35" s="23"/>
      <c r="FM35" s="23"/>
      <c r="FN35" s="23"/>
    </row>
    <row r="36" spans="1:170" customFormat="1" x14ac:dyDescent="0.25">
      <c r="A36" s="7">
        <f t="shared" si="1"/>
        <v>2020</v>
      </c>
      <c r="B36" s="120">
        <f t="shared" ref="B36:K36" si="95">(B11/$DU11)*1000/3.413</f>
        <v>0.20794183025708962</v>
      </c>
      <c r="C36" s="120">
        <f t="shared" si="95"/>
        <v>0.73658732111838499</v>
      </c>
      <c r="D36" s="120">
        <f t="shared" si="95"/>
        <v>1.0121980220017913E-2</v>
      </c>
      <c r="E36" s="120">
        <f t="shared" si="95"/>
        <v>0.33111213365403919</v>
      </c>
      <c r="F36" s="120">
        <f t="shared" si="95"/>
        <v>0.1027263038221308</v>
      </c>
      <c r="G36" s="120">
        <f t="shared" si="95"/>
        <v>0.63944877712785819</v>
      </c>
      <c r="H36" s="120">
        <f t="shared" si="95"/>
        <v>0.88594067788806452</v>
      </c>
      <c r="I36" s="120">
        <f t="shared" si="95"/>
        <v>0.37859636579063499</v>
      </c>
      <c r="J36" s="120">
        <f t="shared" si="95"/>
        <v>0.26118397045487496</v>
      </c>
      <c r="K36" s="120">
        <f t="shared" si="95"/>
        <v>3.2078358428610287</v>
      </c>
      <c r="L36" s="120"/>
      <c r="M36" s="120">
        <f t="shared" ref="M36:V36" si="96">(M11/$DV11)*1000/3.413</f>
        <v>0.26077927613467849</v>
      </c>
      <c r="N36" s="120">
        <f t="shared" si="96"/>
        <v>0.89222598353606253</v>
      </c>
      <c r="O36" s="120">
        <f t="shared" si="96"/>
        <v>0.17329976867776836</v>
      </c>
      <c r="P36" s="120">
        <f t="shared" si="96"/>
        <v>0.56264803136785357</v>
      </c>
      <c r="Q36" s="120">
        <f t="shared" si="96"/>
        <v>3.3118210540342703E-2</v>
      </c>
      <c r="R36" s="120">
        <f t="shared" si="96"/>
        <v>1.0287348184225851</v>
      </c>
      <c r="S36" s="120">
        <f t="shared" si="96"/>
        <v>0.40671891368738394</v>
      </c>
      <c r="T36" s="120">
        <f t="shared" si="96"/>
        <v>2.3023670642472718</v>
      </c>
      <c r="U36" s="120">
        <f t="shared" si="96"/>
        <v>0.49078911130362801</v>
      </c>
      <c r="V36" s="120">
        <f t="shared" si="96"/>
        <v>2.3928491402496292</v>
      </c>
      <c r="W36" s="120"/>
      <c r="X36" s="120">
        <f t="shared" ref="X36:AG36" si="97">(X11/$DW11)*1000/3.413</f>
        <v>0.34481473597406737</v>
      </c>
      <c r="Y36" s="120">
        <f t="shared" si="97"/>
        <v>0.53557194639136751</v>
      </c>
      <c r="Z36" s="120">
        <f t="shared" si="97"/>
        <v>3.3105861172560432E-2</v>
      </c>
      <c r="AA36" s="120">
        <f t="shared" si="97"/>
        <v>1.1836010648135527</v>
      </c>
      <c r="AB36" s="120">
        <f t="shared" si="97"/>
        <v>1.5357457256409477</v>
      </c>
      <c r="AC36" s="120">
        <f t="shared" si="97"/>
        <v>1.8777886855741448</v>
      </c>
      <c r="AD36" s="120">
        <f t="shared" si="97"/>
        <v>27.017742046136412</v>
      </c>
      <c r="AE36" s="120">
        <f t="shared" si="97"/>
        <v>0.34068078482565933</v>
      </c>
      <c r="AF36" s="120">
        <f t="shared" si="97"/>
        <v>0.22083308827522108</v>
      </c>
      <c r="AG36" s="120">
        <f t="shared" si="97"/>
        <v>3.3633368093798661</v>
      </c>
      <c r="AH36" s="120"/>
      <c r="AI36" s="120">
        <f t="shared" ref="AI36:AR36" si="98">(AI11/$DX11)*1000/3.413</f>
        <v>1.4345325340366966</v>
      </c>
      <c r="AJ36" s="120">
        <f t="shared" si="98"/>
        <v>2.1279356199142976</v>
      </c>
      <c r="AK36" s="120">
        <f t="shared" si="98"/>
        <v>0.28245391716371787</v>
      </c>
      <c r="AL36" s="120">
        <f t="shared" si="98"/>
        <v>2.8000356746088069</v>
      </c>
      <c r="AM36" s="120">
        <f t="shared" si="98"/>
        <v>2.3627901243811991</v>
      </c>
      <c r="AN36" s="120">
        <f t="shared" si="98"/>
        <v>1.0716215336017592</v>
      </c>
      <c r="AO36" s="120">
        <f t="shared" si="98"/>
        <v>16.949386491205495</v>
      </c>
      <c r="AP36" s="120">
        <f t="shared" si="98"/>
        <v>0.56618401173129496</v>
      </c>
      <c r="AQ36" s="120">
        <f t="shared" si="98"/>
        <v>0.85592082612122422</v>
      </c>
      <c r="AR36" s="120">
        <f t="shared" si="98"/>
        <v>4.5680892666348489</v>
      </c>
      <c r="AS36" s="120"/>
      <c r="AT36" s="120">
        <f t="shared" ref="AT36:BC36" si="99">(AT11/$DY11)*1000/3.413</f>
        <v>0.16917295904346627</v>
      </c>
      <c r="AU36" s="120">
        <f t="shared" si="99"/>
        <v>2.4352440614321469</v>
      </c>
      <c r="AV36" s="120">
        <f t="shared" si="99"/>
        <v>3.0779934754376556E-2</v>
      </c>
      <c r="AW36" s="120">
        <f t="shared" si="99"/>
        <v>3.1669116775419459</v>
      </c>
      <c r="AX36" s="120">
        <f t="shared" si="99"/>
        <v>0.2680888058376486</v>
      </c>
      <c r="AY36" s="120">
        <f t="shared" si="99"/>
        <v>2.9777965395943502</v>
      </c>
      <c r="AZ36" s="120">
        <f t="shared" si="99"/>
        <v>2.0459780724592678</v>
      </c>
      <c r="BA36" s="120">
        <f t="shared" si="99"/>
        <v>3.2899107109329644</v>
      </c>
      <c r="BB36" s="120">
        <f t="shared" si="99"/>
        <v>0.95482335013529451</v>
      </c>
      <c r="BC36" s="120">
        <f t="shared" si="99"/>
        <v>2.4051964074784618</v>
      </c>
      <c r="BD36" s="120"/>
      <c r="BE36" s="120">
        <f t="shared" ref="BE36:BN36" si="100">(BE11/$DZ11)*1000/3.413</f>
        <v>0.47885076091578621</v>
      </c>
      <c r="BF36" s="120">
        <f t="shared" si="100"/>
        <v>0.62075345610528398</v>
      </c>
      <c r="BG36" s="120">
        <f t="shared" si="100"/>
        <v>3.3255532329258604E-2</v>
      </c>
      <c r="BH36" s="120">
        <f t="shared" si="100"/>
        <v>0.69290345823713684</v>
      </c>
      <c r="BI36" s="120">
        <f t="shared" si="100"/>
        <v>0.20522791230518833</v>
      </c>
      <c r="BJ36" s="120">
        <f t="shared" si="100"/>
        <v>0.98557293378105215</v>
      </c>
      <c r="BK36" s="120">
        <f t="shared" si="100"/>
        <v>0.74297438324767351</v>
      </c>
      <c r="BL36" s="120">
        <f t="shared" si="100"/>
        <v>0.2873677587018536</v>
      </c>
      <c r="BM36" s="120">
        <f t="shared" si="100"/>
        <v>0.82434090413652972</v>
      </c>
      <c r="BN36" s="120">
        <f t="shared" si="100"/>
        <v>2.3510363184130108</v>
      </c>
      <c r="BO36" s="120"/>
      <c r="BP36" s="120">
        <f t="shared" ref="BP36:BY36" si="101">(BP11/$EA11)*1000/3.413</f>
        <v>0.19185629596776704</v>
      </c>
      <c r="BQ36" s="120">
        <f t="shared" si="101"/>
        <v>0.92072459866724932</v>
      </c>
      <c r="BR36" s="120">
        <f t="shared" si="101"/>
        <v>3.0620295333589453E-2</v>
      </c>
      <c r="BS36" s="120">
        <f t="shared" si="101"/>
        <v>2.2013527648602218</v>
      </c>
      <c r="BT36" s="120">
        <f t="shared" si="101"/>
        <v>4.8442791020596093E-2</v>
      </c>
      <c r="BU36" s="120">
        <f t="shared" si="101"/>
        <v>1.192779559361921</v>
      </c>
      <c r="BV36" s="120">
        <f t="shared" si="101"/>
        <v>0.43594333224718212</v>
      </c>
      <c r="BW36" s="120">
        <f t="shared" si="101"/>
        <v>1.7869289726729463</v>
      </c>
      <c r="BX36" s="120">
        <f t="shared" si="101"/>
        <v>0.2392544135337959</v>
      </c>
      <c r="BY36" s="120">
        <f t="shared" si="101"/>
        <v>2.6442906440758431</v>
      </c>
      <c r="BZ36" s="120"/>
      <c r="CA36" s="120">
        <f t="shared" ref="CA36:CJ36" si="102">(CA11/$EB11)*1000/3.413</f>
        <v>0.41112842382706438</v>
      </c>
      <c r="CB36" s="120">
        <f t="shared" si="102"/>
        <v>0.6198949893994089</v>
      </c>
      <c r="CC36" s="120">
        <f t="shared" si="102"/>
        <v>2.1499372698797203E-2</v>
      </c>
      <c r="CD36" s="120">
        <f t="shared" si="102"/>
        <v>1.7521384962904474</v>
      </c>
      <c r="CE36" s="120">
        <f t="shared" si="102"/>
        <v>1.3530694862111524E-2</v>
      </c>
      <c r="CF36" s="120">
        <f t="shared" si="102"/>
        <v>1.1210731281378272</v>
      </c>
      <c r="CG36" s="120">
        <f t="shared" si="102"/>
        <v>0.19185792937628404</v>
      </c>
      <c r="CH36" s="120">
        <f t="shared" si="102"/>
        <v>2.0514900254492834</v>
      </c>
      <c r="CI36" s="120">
        <f t="shared" si="102"/>
        <v>0.48640331707775492</v>
      </c>
      <c r="CJ36" s="120">
        <f t="shared" si="102"/>
        <v>2.3575915625954367</v>
      </c>
      <c r="CK36" s="120"/>
      <c r="CL36" s="120">
        <f t="shared" ref="CL36:CU36" si="103">(CL11/$EC11)*1000/3.413</f>
        <v>0.38287994118358021</v>
      </c>
      <c r="CM36" s="120">
        <f t="shared" si="103"/>
        <v>0.36920193688952374</v>
      </c>
      <c r="CN36" s="120">
        <f t="shared" si="103"/>
        <v>9.7499449633028409E-2</v>
      </c>
      <c r="CO36" s="120">
        <f t="shared" si="103"/>
        <v>0.72291017747069586</v>
      </c>
      <c r="CP36" s="120">
        <f t="shared" si="103"/>
        <v>3.3409751354497939E-2</v>
      </c>
      <c r="CQ36" s="120">
        <f t="shared" si="103"/>
        <v>1.1741797484739944</v>
      </c>
      <c r="CR36" s="120">
        <f t="shared" si="103"/>
        <v>1.8995584994490267</v>
      </c>
      <c r="CS36" s="120">
        <f t="shared" si="103"/>
        <v>0.49576734147270413</v>
      </c>
      <c r="CT36" s="120">
        <f t="shared" si="103"/>
        <v>0.32280701108852933</v>
      </c>
      <c r="CU36" s="120">
        <f t="shared" si="103"/>
        <v>2.7719115658926841</v>
      </c>
      <c r="CV36" s="120"/>
      <c r="CW36" s="120">
        <f t="shared" ref="CW36:DF36" si="104">(CW11/$ED11)*1000/3.413</f>
        <v>0.11761408990888308</v>
      </c>
      <c r="CX36" s="120">
        <f t="shared" si="104"/>
        <v>3.3361214488559401E-2</v>
      </c>
      <c r="CY36" s="120">
        <f t="shared" si="104"/>
        <v>3.2891779502486449E-3</v>
      </c>
      <c r="CZ36" s="120">
        <f t="shared" si="104"/>
        <v>7.5028138530485192E-2</v>
      </c>
      <c r="DA36" s="120">
        <f t="shared" si="104"/>
        <v>0</v>
      </c>
      <c r="DB36" s="120">
        <f t="shared" si="104"/>
        <v>0.79554400380072476</v>
      </c>
      <c r="DC36" s="120">
        <f t="shared" si="104"/>
        <v>7.1076843158278266E-2</v>
      </c>
      <c r="DD36" s="120">
        <f t="shared" si="104"/>
        <v>0.2585746072118949</v>
      </c>
      <c r="DE36" s="120">
        <f t="shared" si="104"/>
        <v>4.4078848625542011E-2</v>
      </c>
      <c r="DF36" s="120">
        <f t="shared" si="104"/>
        <v>1.4833691267983313</v>
      </c>
      <c r="DG36" s="120"/>
      <c r="DH36" s="120">
        <f t="shared" ref="DH36:DQ36" si="105">(DH11/$EE11)*1000/3.413</f>
        <v>8.1733723493556079E-2</v>
      </c>
      <c r="DI36" s="120">
        <f t="shared" si="105"/>
        <v>0.28475236294569334</v>
      </c>
      <c r="DJ36" s="120">
        <f t="shared" si="105"/>
        <v>8.1167547686735161E-2</v>
      </c>
      <c r="DK36" s="120">
        <f t="shared" si="105"/>
        <v>0.32188798012029918</v>
      </c>
      <c r="DL36" s="120">
        <f t="shared" si="105"/>
        <v>2.4954725926712443E-2</v>
      </c>
      <c r="DM36" s="120">
        <f t="shared" si="105"/>
        <v>1.1628237146946003</v>
      </c>
      <c r="DN36" s="120">
        <f t="shared" si="105"/>
        <v>0.5078832217819631</v>
      </c>
      <c r="DO36" s="120">
        <f t="shared" si="105"/>
        <v>0.82105225670524506</v>
      </c>
      <c r="DP36" s="120">
        <f t="shared" si="105"/>
        <v>0.46008760109268626</v>
      </c>
      <c r="DQ36" s="120">
        <f t="shared" si="105"/>
        <v>2.3006472796155224</v>
      </c>
      <c r="DR36" s="74"/>
      <c r="DT36" s="7">
        <f t="shared" si="13"/>
        <v>2020</v>
      </c>
      <c r="DU36" s="121">
        <f t="shared" ref="DU36:EF36" si="106">DU11/$EF11</f>
        <v>0.14181519271587362</v>
      </c>
      <c r="DV36" s="121">
        <f t="shared" si="106"/>
        <v>0.15151722621720892</v>
      </c>
      <c r="DW36" s="121">
        <f t="shared" si="106"/>
        <v>2.4751759317923741E-2</v>
      </c>
      <c r="DX36" s="121">
        <f t="shared" si="106"/>
        <v>2.9281413748525269E-2</v>
      </c>
      <c r="DY36" s="121">
        <f t="shared" si="106"/>
        <v>4.0521192606916605E-2</v>
      </c>
      <c r="DZ36" s="121">
        <f t="shared" si="106"/>
        <v>5.1441777846581486E-2</v>
      </c>
      <c r="EA36" s="121">
        <f t="shared" si="106"/>
        <v>8.8957542136285594E-2</v>
      </c>
      <c r="EB36" s="121">
        <f t="shared" si="106"/>
        <v>9.9909485237041115E-2</v>
      </c>
      <c r="EC36" s="121">
        <f t="shared" si="106"/>
        <v>0.1665136013353618</v>
      </c>
      <c r="ED36" s="121">
        <f t="shared" si="106"/>
        <v>0.12489145008210192</v>
      </c>
      <c r="EE36" s="121">
        <f t="shared" si="106"/>
        <v>8.0399358756179901E-2</v>
      </c>
      <c r="EF36" s="122">
        <f t="shared" si="106"/>
        <v>1</v>
      </c>
      <c r="EG36" s="75"/>
      <c r="EH36" s="7">
        <v>2020</v>
      </c>
      <c r="EI36" s="120">
        <f t="shared" si="28"/>
        <v>0.29418754465292563</v>
      </c>
      <c r="EJ36" s="120">
        <f t="shared" si="28"/>
        <v>0.6782002139011869</v>
      </c>
      <c r="EK36" s="120">
        <f t="shared" si="15"/>
        <v>0.93397055956915231</v>
      </c>
      <c r="EL36" s="120">
        <f t="shared" si="29"/>
        <v>6.7784883469528254E-2</v>
      </c>
      <c r="EM36" s="120">
        <f t="shared" si="30"/>
        <v>0.16143565895141954</v>
      </c>
      <c r="EN36" s="120">
        <f t="shared" si="31"/>
        <v>1.8973903877703457</v>
      </c>
      <c r="EO36" s="120">
        <f t="shared" si="32"/>
        <v>1.1022516567362668</v>
      </c>
      <c r="EP36" s="120">
        <f t="shared" si="33"/>
        <v>1.1204258788002299</v>
      </c>
      <c r="EQ36" s="120">
        <f t="shared" si="34"/>
        <v>2.944611221898167</v>
      </c>
      <c r="FD36" s="72"/>
      <c r="FE36" s="23"/>
      <c r="FF36" s="23"/>
      <c r="FG36" s="23"/>
      <c r="FH36" s="23"/>
      <c r="FI36" s="23"/>
      <c r="FJ36" s="23"/>
      <c r="FK36" s="23"/>
      <c r="FL36" s="23"/>
      <c r="FM36" s="23"/>
      <c r="FN36" s="23"/>
    </row>
    <row r="37" spans="1:170" customFormat="1" x14ac:dyDescent="0.25">
      <c r="A37" s="7">
        <f t="shared" si="1"/>
        <v>2021</v>
      </c>
      <c r="B37" s="120">
        <f t="shared" ref="B37:K37" si="107">(B12/$DU12)*1000/3.413</f>
        <v>0.20434253635001431</v>
      </c>
      <c r="C37" s="120">
        <f t="shared" si="107"/>
        <v>0.68478684583153704</v>
      </c>
      <c r="D37" s="120">
        <f t="shared" si="107"/>
        <v>9.9295404241663884E-3</v>
      </c>
      <c r="E37" s="120">
        <f t="shared" si="107"/>
        <v>0.32074933099507075</v>
      </c>
      <c r="F37" s="120">
        <f t="shared" si="107"/>
        <v>0.10192594687462293</v>
      </c>
      <c r="G37" s="120">
        <f t="shared" si="107"/>
        <v>0.62621431805047201</v>
      </c>
      <c r="H37" s="120">
        <f t="shared" si="107"/>
        <v>0.88198750027935424</v>
      </c>
      <c r="I37" s="120">
        <f t="shared" si="107"/>
        <v>0.37943441255627475</v>
      </c>
      <c r="J37" s="120">
        <f t="shared" si="107"/>
        <v>0.25591559721599672</v>
      </c>
      <c r="K37" s="120">
        <f t="shared" si="107"/>
        <v>3.2105083730488748</v>
      </c>
      <c r="L37" s="120"/>
      <c r="M37" s="120">
        <f t="shared" ref="M37:V37" si="108">(M12/$DV12)*1000/3.413</f>
        <v>0.2577189544895665</v>
      </c>
      <c r="N37" s="120">
        <f t="shared" si="108"/>
        <v>0.8237100556757645</v>
      </c>
      <c r="O37" s="120">
        <f t="shared" si="108"/>
        <v>0.16926301931197063</v>
      </c>
      <c r="P37" s="120">
        <f t="shared" si="108"/>
        <v>0.53987415472557587</v>
      </c>
      <c r="Q37" s="120">
        <f t="shared" si="108"/>
        <v>3.2651725721461175E-2</v>
      </c>
      <c r="R37" s="120">
        <f t="shared" si="108"/>
        <v>1.0178058330792279</v>
      </c>
      <c r="S37" s="120">
        <f t="shared" si="108"/>
        <v>0.40402945166882964</v>
      </c>
      <c r="T37" s="120">
        <f t="shared" si="108"/>
        <v>2.3074643671409309</v>
      </c>
      <c r="U37" s="120">
        <f t="shared" si="108"/>
        <v>0.48088931936183621</v>
      </c>
      <c r="V37" s="120">
        <f t="shared" si="108"/>
        <v>2.3837192337397162</v>
      </c>
      <c r="W37" s="120"/>
      <c r="X37" s="120">
        <f t="shared" ref="X37:AG37" si="109">(X12/$DW12)*1000/3.413</f>
        <v>0.33935058048314204</v>
      </c>
      <c r="Y37" s="120">
        <f t="shared" si="109"/>
        <v>0.49874052238222671</v>
      </c>
      <c r="Z37" s="120">
        <f t="shared" si="109"/>
        <v>3.261728898869496E-2</v>
      </c>
      <c r="AA37" s="120">
        <f t="shared" si="109"/>
        <v>1.1576936036035166</v>
      </c>
      <c r="AB37" s="120">
        <f t="shared" si="109"/>
        <v>1.5295929216636885</v>
      </c>
      <c r="AC37" s="120">
        <f t="shared" si="109"/>
        <v>1.8597286104634188</v>
      </c>
      <c r="AD37" s="120">
        <f t="shared" si="109"/>
        <v>26.997700009906534</v>
      </c>
      <c r="AE37" s="120">
        <f t="shared" si="109"/>
        <v>0.34143348876065155</v>
      </c>
      <c r="AF37" s="120">
        <f t="shared" si="109"/>
        <v>0.21637989432739616</v>
      </c>
      <c r="AG37" s="120">
        <f t="shared" si="109"/>
        <v>3.404492486847094</v>
      </c>
      <c r="AH37" s="120"/>
      <c r="AI37" s="120">
        <f t="shared" ref="AI37:AR37" si="110">(AI12/$DX12)*1000/3.413</f>
        <v>1.4060732452130804</v>
      </c>
      <c r="AJ37" s="120">
        <f t="shared" si="110"/>
        <v>1.9813235235553051</v>
      </c>
      <c r="AK37" s="120">
        <f t="shared" si="110"/>
        <v>0.27534373394457895</v>
      </c>
      <c r="AL37" s="120">
        <f t="shared" si="110"/>
        <v>2.7292199818209801</v>
      </c>
      <c r="AM37" s="120">
        <f t="shared" si="110"/>
        <v>2.3514082528314697</v>
      </c>
      <c r="AN37" s="120">
        <f t="shared" si="110"/>
        <v>1.0639167055555871</v>
      </c>
      <c r="AO37" s="120">
        <f t="shared" si="110"/>
        <v>16.833849459147647</v>
      </c>
      <c r="AP37" s="120">
        <f t="shared" si="110"/>
        <v>0.56743635823983352</v>
      </c>
      <c r="AQ37" s="120">
        <f t="shared" si="110"/>
        <v>0.83865471679664105</v>
      </c>
      <c r="AR37" s="120">
        <f t="shared" si="110"/>
        <v>4.6199947472701979</v>
      </c>
      <c r="AS37" s="120"/>
      <c r="AT37" s="120">
        <f t="shared" ref="AT37:BC37" si="111">(AT12/$DY12)*1000/3.413</f>
        <v>0.16596877022276013</v>
      </c>
      <c r="AU37" s="120">
        <f t="shared" si="111"/>
        <v>2.2513919741350126</v>
      </c>
      <c r="AV37" s="120">
        <f t="shared" si="111"/>
        <v>2.9803543175347325E-2</v>
      </c>
      <c r="AW37" s="120">
        <f t="shared" si="111"/>
        <v>3.0604462545021742</v>
      </c>
      <c r="AX37" s="120">
        <f t="shared" si="111"/>
        <v>0.26565373292418015</v>
      </c>
      <c r="AY37" s="120">
        <f t="shared" si="111"/>
        <v>2.9416787919388452</v>
      </c>
      <c r="AZ37" s="120">
        <f t="shared" si="111"/>
        <v>2.0324577400784984</v>
      </c>
      <c r="BA37" s="120">
        <f t="shared" si="111"/>
        <v>3.2971946507071785</v>
      </c>
      <c r="BB37" s="120">
        <f t="shared" si="111"/>
        <v>0.93556418685908038</v>
      </c>
      <c r="BC37" s="120">
        <f t="shared" si="111"/>
        <v>2.4818593067202235</v>
      </c>
      <c r="BD37" s="120"/>
      <c r="BE37" s="120">
        <f t="shared" ref="BE37:BN37" si="112">(BE12/$DZ12)*1000/3.413</f>
        <v>0.46334785562847475</v>
      </c>
      <c r="BF37" s="120">
        <f t="shared" si="112"/>
        <v>0.57451344989930309</v>
      </c>
      <c r="BG37" s="120">
        <f t="shared" si="112"/>
        <v>3.245240343575978E-2</v>
      </c>
      <c r="BH37" s="120">
        <f t="shared" si="112"/>
        <v>0.66921099786004135</v>
      </c>
      <c r="BI37" s="120">
        <f t="shared" si="112"/>
        <v>0.20337685419009055</v>
      </c>
      <c r="BJ37" s="120">
        <f t="shared" si="112"/>
        <v>0.96449256609667033</v>
      </c>
      <c r="BK37" s="120">
        <f t="shared" si="112"/>
        <v>0.73750791070022448</v>
      </c>
      <c r="BL37" s="120">
        <f t="shared" si="112"/>
        <v>0.28800487276607351</v>
      </c>
      <c r="BM37" s="120">
        <f t="shared" si="112"/>
        <v>0.80771319723166723</v>
      </c>
      <c r="BN37" s="120">
        <f t="shared" si="112"/>
        <v>2.3218638708261436</v>
      </c>
      <c r="BO37" s="120"/>
      <c r="BP37" s="120">
        <f t="shared" ref="BP37:BY37" si="113">(BP12/$EA12)*1000/3.413</f>
        <v>0.18971353730988025</v>
      </c>
      <c r="BQ37" s="120">
        <f t="shared" si="113"/>
        <v>0.85778558586552478</v>
      </c>
      <c r="BR37" s="120">
        <f t="shared" si="113"/>
        <v>3.0167632998754145E-2</v>
      </c>
      <c r="BS37" s="120">
        <f t="shared" si="113"/>
        <v>2.1593152345878659</v>
      </c>
      <c r="BT37" s="120">
        <f t="shared" si="113"/>
        <v>4.8291686151377806E-2</v>
      </c>
      <c r="BU37" s="120">
        <f t="shared" si="113"/>
        <v>1.1797459549075173</v>
      </c>
      <c r="BV37" s="120">
        <f t="shared" si="113"/>
        <v>0.43319563356237234</v>
      </c>
      <c r="BW37" s="120">
        <f t="shared" si="113"/>
        <v>1.7908849157322164</v>
      </c>
      <c r="BX37" s="120">
        <f t="shared" si="113"/>
        <v>0.23442808852360519</v>
      </c>
      <c r="BY37" s="120">
        <f t="shared" si="113"/>
        <v>2.6501182680510076</v>
      </c>
      <c r="BZ37" s="120"/>
      <c r="CA37" s="120">
        <f t="shared" ref="CA37:CJ37" si="114">(CA12/$EB12)*1000/3.413</f>
        <v>0.40369846565361661</v>
      </c>
      <c r="CB37" s="120">
        <f t="shared" si="114"/>
        <v>0.57690843283066517</v>
      </c>
      <c r="CC37" s="120">
        <f t="shared" si="114"/>
        <v>2.1135369241606923E-2</v>
      </c>
      <c r="CD37" s="120">
        <f t="shared" si="114"/>
        <v>1.7117695892326603</v>
      </c>
      <c r="CE37" s="120">
        <f t="shared" si="114"/>
        <v>1.3487416710779524E-2</v>
      </c>
      <c r="CF37" s="120">
        <f t="shared" si="114"/>
        <v>1.1000793895935035</v>
      </c>
      <c r="CG37" s="120">
        <f t="shared" si="114"/>
        <v>0.19083477955527731</v>
      </c>
      <c r="CH37" s="120">
        <f t="shared" si="114"/>
        <v>2.0560319262539051</v>
      </c>
      <c r="CI37" s="120">
        <f t="shared" si="114"/>
        <v>0.47659151262845406</v>
      </c>
      <c r="CJ37" s="120">
        <f t="shared" si="114"/>
        <v>2.3696615723602701</v>
      </c>
      <c r="CK37" s="120"/>
      <c r="CL37" s="120">
        <f t="shared" ref="CL37:CU37" si="115">(CL12/$EC12)*1000/3.413</f>
        <v>0.37718592422421765</v>
      </c>
      <c r="CM37" s="120">
        <f t="shared" si="115"/>
        <v>0.34180816513590634</v>
      </c>
      <c r="CN37" s="120">
        <f t="shared" si="115"/>
        <v>9.6341706554444753E-2</v>
      </c>
      <c r="CO37" s="120">
        <f t="shared" si="115"/>
        <v>0.70781536971347669</v>
      </c>
      <c r="CP37" s="120">
        <f t="shared" si="115"/>
        <v>3.3325121939249788E-2</v>
      </c>
      <c r="CQ37" s="120">
        <f t="shared" si="115"/>
        <v>1.1554697081725249</v>
      </c>
      <c r="CR37" s="120">
        <f t="shared" si="115"/>
        <v>1.8907444634492656</v>
      </c>
      <c r="CS37" s="120">
        <f t="shared" si="115"/>
        <v>0.49686496830807309</v>
      </c>
      <c r="CT37" s="120">
        <f t="shared" si="115"/>
        <v>0.31629531309104209</v>
      </c>
      <c r="CU37" s="120">
        <f t="shared" si="115"/>
        <v>2.7708846121383126</v>
      </c>
      <c r="CV37" s="120"/>
      <c r="CW37" s="120">
        <f t="shared" ref="CW37:DF37" si="116">(CW12/$ED12)*1000/3.413</f>
        <v>0.11572040882087803</v>
      </c>
      <c r="CX37" s="120">
        <f t="shared" si="116"/>
        <v>3.1108941581640119E-2</v>
      </c>
      <c r="CY37" s="120">
        <f t="shared" si="116"/>
        <v>3.2197975634562564E-3</v>
      </c>
      <c r="CZ37" s="120">
        <f t="shared" si="116"/>
        <v>7.2809484889507559E-2</v>
      </c>
      <c r="DA37" s="120">
        <f t="shared" si="116"/>
        <v>0</v>
      </c>
      <c r="DB37" s="120">
        <f t="shared" si="116"/>
        <v>0.7792871620881876</v>
      </c>
      <c r="DC37" s="120">
        <f t="shared" si="116"/>
        <v>7.0724997613517179E-2</v>
      </c>
      <c r="DD37" s="120">
        <f t="shared" si="116"/>
        <v>0.25914691344330137</v>
      </c>
      <c r="DE37" s="120">
        <f t="shared" si="116"/>
        <v>4.3189609699398779E-2</v>
      </c>
      <c r="DF37" s="120">
        <f t="shared" si="116"/>
        <v>1.4998163608157935</v>
      </c>
      <c r="DG37" s="120"/>
      <c r="DH37" s="120">
        <f t="shared" ref="DH37:DQ37" si="117">(DH12/$EE12)*1000/3.413</f>
        <v>8.07339257806651E-2</v>
      </c>
      <c r="DI37" s="120">
        <f t="shared" si="117"/>
        <v>0.26407119341192126</v>
      </c>
      <c r="DJ37" s="120">
        <f t="shared" si="117"/>
        <v>7.9645268495012508E-2</v>
      </c>
      <c r="DK37" s="120">
        <f t="shared" si="117"/>
        <v>0.31274709035347253</v>
      </c>
      <c r="DL37" s="120">
        <f t="shared" si="117"/>
        <v>2.4801650689719793E-2</v>
      </c>
      <c r="DM37" s="120">
        <f t="shared" si="117"/>
        <v>1.1481355188884002</v>
      </c>
      <c r="DN37" s="120">
        <f t="shared" si="117"/>
        <v>0.50517468643257646</v>
      </c>
      <c r="DO37" s="120">
        <f t="shared" si="117"/>
        <v>0.82287007312938376</v>
      </c>
      <c r="DP37" s="120">
        <f t="shared" si="117"/>
        <v>0.45080680464083722</v>
      </c>
      <c r="DQ37" s="120">
        <f t="shared" si="117"/>
        <v>2.2838633932816617</v>
      </c>
      <c r="DR37" s="74"/>
      <c r="DT37" s="7">
        <f t="shared" si="13"/>
        <v>2021</v>
      </c>
      <c r="DU37" s="121">
        <f t="shared" ref="DU37:EF37" si="118">DU12/$EF12</f>
        <v>0.14097472901457281</v>
      </c>
      <c r="DV37" s="121">
        <f t="shared" si="118"/>
        <v>0.15190130496601051</v>
      </c>
      <c r="DW37" s="121">
        <f t="shared" si="118"/>
        <v>2.4563611217897366E-2</v>
      </c>
      <c r="DX37" s="121">
        <f t="shared" si="118"/>
        <v>2.9058836075167894E-2</v>
      </c>
      <c r="DY37" s="121">
        <f t="shared" si="118"/>
        <v>4.0594527611638391E-2</v>
      </c>
      <c r="DZ37" s="121">
        <f t="shared" si="118"/>
        <v>5.1550113119531699E-2</v>
      </c>
      <c r="EA37" s="121">
        <f t="shared" si="118"/>
        <v>8.8841524937589719E-2</v>
      </c>
      <c r="EB37" s="121">
        <f t="shared" si="118"/>
        <v>9.9805970626836174E-2</v>
      </c>
      <c r="EC37" s="121">
        <f t="shared" si="118"/>
        <v>0.16602516811789064</v>
      </c>
      <c r="ED37" s="121">
        <f t="shared" si="118"/>
        <v>0.12595626252022135</v>
      </c>
      <c r="EE37" s="121">
        <f t="shared" si="118"/>
        <v>8.072795179264361E-2</v>
      </c>
      <c r="EF37" s="122">
        <f t="shared" si="118"/>
        <v>1</v>
      </c>
      <c r="EG37" s="75"/>
      <c r="EH37" s="7">
        <v>2021</v>
      </c>
      <c r="EI37" s="120">
        <f t="shared" si="28"/>
        <v>0.28863407335714225</v>
      </c>
      <c r="EJ37" s="120">
        <f t="shared" si="28"/>
        <v>0.62826745944171269</v>
      </c>
      <c r="EK37" s="120">
        <f t="shared" si="15"/>
        <v>0.9083205948986659</v>
      </c>
      <c r="EL37" s="120">
        <f t="shared" si="29"/>
        <v>6.641611609699255E-2</v>
      </c>
      <c r="EM37" s="120">
        <f t="shared" si="30"/>
        <v>0.15966995012596094</v>
      </c>
      <c r="EN37" s="120">
        <f t="shared" si="31"/>
        <v>1.8797022592361008</v>
      </c>
      <c r="EO37" s="120">
        <f t="shared" si="32"/>
        <v>1.0859047222299527</v>
      </c>
      <c r="EP37" s="120">
        <f t="shared" si="33"/>
        <v>1.1234392257635337</v>
      </c>
      <c r="EQ37" s="120">
        <f t="shared" si="34"/>
        <v>2.9394441069086956</v>
      </c>
      <c r="FD37" s="72"/>
      <c r="FE37" s="23"/>
      <c r="FF37" s="23"/>
      <c r="FG37" s="23"/>
      <c r="FH37" s="23"/>
      <c r="FI37" s="23"/>
      <c r="FJ37" s="23"/>
      <c r="FK37" s="23"/>
      <c r="FL37" s="23"/>
      <c r="FM37" s="23"/>
      <c r="FN37" s="23"/>
    </row>
    <row r="38" spans="1:170" customFormat="1" x14ac:dyDescent="0.25">
      <c r="A38" s="7">
        <f t="shared" si="1"/>
        <v>2022</v>
      </c>
      <c r="B38" s="120">
        <f t="shared" ref="B38:K38" si="119">(B13/$DU13)*1000/3.413</f>
        <v>0.20979887516944615</v>
      </c>
      <c r="C38" s="120">
        <f t="shared" si="119"/>
        <v>0.71913283283293028</v>
      </c>
      <c r="D38" s="120">
        <f t="shared" si="119"/>
        <v>9.5153650657240248E-3</v>
      </c>
      <c r="E38" s="120">
        <f t="shared" si="119"/>
        <v>0.30600805112156948</v>
      </c>
      <c r="F38" s="120">
        <f t="shared" si="119"/>
        <v>9.9405646888697477E-2</v>
      </c>
      <c r="G38" s="120">
        <f t="shared" si="119"/>
        <v>0.59652126686858042</v>
      </c>
      <c r="H38" s="120">
        <f t="shared" si="119"/>
        <v>0.86899258881704022</v>
      </c>
      <c r="I38" s="120">
        <f t="shared" si="119"/>
        <v>0.37891748352738425</v>
      </c>
      <c r="J38" s="120">
        <f t="shared" si="119"/>
        <v>0.25008774676267725</v>
      </c>
      <c r="K38" s="120">
        <f t="shared" si="119"/>
        <v>3.1774144507056294</v>
      </c>
      <c r="L38" s="120"/>
      <c r="M38" s="120">
        <f t="shared" ref="M38:V38" si="120">(M13/$DV13)*1000/3.413</f>
        <v>0.26519414781537104</v>
      </c>
      <c r="N38" s="120">
        <f t="shared" si="120"/>
        <v>0.85814365322222586</v>
      </c>
      <c r="O38" s="120">
        <f t="shared" si="120"/>
        <v>0.16006915640941857</v>
      </c>
      <c r="P38" s="120">
        <f t="shared" si="120"/>
        <v>0.50822636463385995</v>
      </c>
      <c r="Q38" s="120">
        <f t="shared" si="120"/>
        <v>3.1590872764559602E-2</v>
      </c>
      <c r="R38" s="120">
        <f t="shared" si="120"/>
        <v>0.98637338554714338</v>
      </c>
      <c r="S38" s="120">
        <f t="shared" si="120"/>
        <v>0.39670770647748127</v>
      </c>
      <c r="T38" s="120">
        <f t="shared" si="120"/>
        <v>2.3043205509975495</v>
      </c>
      <c r="U38" s="120">
        <f t="shared" si="120"/>
        <v>0.46993850825386074</v>
      </c>
      <c r="V38" s="120">
        <f t="shared" si="120"/>
        <v>2.3355722986560874</v>
      </c>
      <c r="W38" s="120"/>
      <c r="X38" s="120">
        <f t="shared" ref="X38:AG38" si="121">(X13/$DW13)*1000/3.413</f>
        <v>0.34924405390845698</v>
      </c>
      <c r="Y38" s="120">
        <f t="shared" si="121"/>
        <v>0.5248421829592087</v>
      </c>
      <c r="Z38" s="120">
        <f t="shared" si="121"/>
        <v>3.1522821490151016E-2</v>
      </c>
      <c r="AA38" s="120">
        <f t="shared" si="121"/>
        <v>1.1131230878511031</v>
      </c>
      <c r="AB38" s="120">
        <f t="shared" si="121"/>
        <v>1.4962009509160741</v>
      </c>
      <c r="AC38" s="120">
        <f t="shared" si="121"/>
        <v>1.8040477234768495</v>
      </c>
      <c r="AD38" s="120">
        <f t="shared" si="121"/>
        <v>26.777422004490187</v>
      </c>
      <c r="AE38" s="120">
        <f t="shared" si="121"/>
        <v>0.3409682909982048</v>
      </c>
      <c r="AF38" s="120">
        <f t="shared" si="121"/>
        <v>0.2114500952446719</v>
      </c>
      <c r="AG38" s="120">
        <f t="shared" si="121"/>
        <v>3.3376624039412808</v>
      </c>
      <c r="AH38" s="120"/>
      <c r="AI38" s="120">
        <f t="shared" ref="AI38:AR38" si="122">(AI13/$DX13)*1000/3.413</f>
        <v>1.4381045256867484</v>
      </c>
      <c r="AJ38" s="120">
        <f t="shared" si="122"/>
        <v>2.0851541106531437</v>
      </c>
      <c r="AK38" s="120">
        <f t="shared" si="122"/>
        <v>0.26245698610552953</v>
      </c>
      <c r="AL38" s="120">
        <f t="shared" si="122"/>
        <v>2.6148113217097286</v>
      </c>
      <c r="AM38" s="120">
        <f t="shared" si="122"/>
        <v>2.29831887699304</v>
      </c>
      <c r="AN38" s="120">
        <f t="shared" si="122"/>
        <v>1.0260760699775038</v>
      </c>
      <c r="AO38" s="120">
        <f t="shared" si="122"/>
        <v>16.521960856628468</v>
      </c>
      <c r="AP38" s="120">
        <f t="shared" si="122"/>
        <v>0.56666428611135666</v>
      </c>
      <c r="AQ38" s="120">
        <f t="shared" si="122"/>
        <v>0.81955674405117873</v>
      </c>
      <c r="AR38" s="120">
        <f t="shared" si="122"/>
        <v>4.5451668109707635</v>
      </c>
      <c r="AS38" s="120"/>
      <c r="AT38" s="120">
        <f t="shared" ref="AT38:BC38" si="123">(AT13/$DY13)*1000/3.413</f>
        <v>0.17022510017760961</v>
      </c>
      <c r="AU38" s="120">
        <f t="shared" si="123"/>
        <v>2.3513645592641819</v>
      </c>
      <c r="AV38" s="120">
        <f t="shared" si="123"/>
        <v>2.8201908463630354E-2</v>
      </c>
      <c r="AW38" s="120">
        <f t="shared" si="123"/>
        <v>2.9076098046325183</v>
      </c>
      <c r="AX38" s="120">
        <f t="shared" si="123"/>
        <v>0.25855966375159145</v>
      </c>
      <c r="AY38" s="120">
        <f t="shared" si="123"/>
        <v>2.8310658337188945</v>
      </c>
      <c r="AZ38" s="120">
        <f t="shared" si="123"/>
        <v>1.9952320483654045</v>
      </c>
      <c r="BA38" s="120">
        <f t="shared" si="123"/>
        <v>3.2927016936682514</v>
      </c>
      <c r="BB38" s="120">
        <f t="shared" si="123"/>
        <v>0.91425957027808835</v>
      </c>
      <c r="BC38" s="120">
        <f t="shared" si="123"/>
        <v>2.4211023726120624</v>
      </c>
      <c r="BD38" s="120"/>
      <c r="BE38" s="120">
        <f t="shared" ref="BE38:BN38" si="124">(BE13/$DZ13)*1000/3.413</f>
        <v>0.46818941590424473</v>
      </c>
      <c r="BF38" s="120">
        <f t="shared" si="124"/>
        <v>0.60131359340133805</v>
      </c>
      <c r="BG38" s="120">
        <f t="shared" si="124"/>
        <v>3.1048134849416056E-2</v>
      </c>
      <c r="BH38" s="120">
        <f t="shared" si="124"/>
        <v>0.6375691408867139</v>
      </c>
      <c r="BI38" s="120">
        <f t="shared" si="124"/>
        <v>0.1981392995235744</v>
      </c>
      <c r="BJ38" s="120">
        <f t="shared" si="124"/>
        <v>0.91318558619213364</v>
      </c>
      <c r="BK38" s="120">
        <f t="shared" si="124"/>
        <v>0.72313628482946746</v>
      </c>
      <c r="BL38" s="120">
        <f t="shared" si="124"/>
        <v>0.2876120029432977</v>
      </c>
      <c r="BM38" s="120">
        <f t="shared" si="124"/>
        <v>0.78932069859817278</v>
      </c>
      <c r="BN38" s="120">
        <f t="shared" si="124"/>
        <v>2.2911365018818697</v>
      </c>
      <c r="BO38" s="120"/>
      <c r="BP38" s="120">
        <f t="shared" ref="BP38:BY38" si="125">(BP13/$EA13)*1000/3.413</f>
        <v>0.19606070904083689</v>
      </c>
      <c r="BQ38" s="120">
        <f t="shared" si="125"/>
        <v>0.90296671655789362</v>
      </c>
      <c r="BR38" s="120">
        <f t="shared" si="125"/>
        <v>2.9171883726257182E-2</v>
      </c>
      <c r="BS38" s="120">
        <f t="shared" si="125"/>
        <v>2.0848285226415908</v>
      </c>
      <c r="BT38" s="120">
        <f t="shared" si="125"/>
        <v>4.7300006447132274E-2</v>
      </c>
      <c r="BU38" s="120">
        <f t="shared" si="125"/>
        <v>1.1406672049612341</v>
      </c>
      <c r="BV38" s="120">
        <f t="shared" si="125"/>
        <v>0.42563542366307522</v>
      </c>
      <c r="BW38" s="120">
        <f t="shared" si="125"/>
        <v>1.7884451179470753</v>
      </c>
      <c r="BX38" s="120">
        <f t="shared" si="125"/>
        <v>0.22908959379948599</v>
      </c>
      <c r="BY38" s="120">
        <f t="shared" si="125"/>
        <v>2.6374610249219588</v>
      </c>
      <c r="BZ38" s="120"/>
      <c r="CA38" s="120">
        <f t="shared" ref="CA38:CJ38" si="126">(CA13/$EB13)*1000/3.413</f>
        <v>0.41433744240161763</v>
      </c>
      <c r="CB38" s="120">
        <f t="shared" si="126"/>
        <v>0.60674289842207485</v>
      </c>
      <c r="CC38" s="120">
        <f t="shared" si="126"/>
        <v>2.0393627852372337E-2</v>
      </c>
      <c r="CD38" s="120">
        <f t="shared" si="126"/>
        <v>1.6455288188149462</v>
      </c>
      <c r="CE38" s="120">
        <f t="shared" si="126"/>
        <v>1.3210206514809423E-2</v>
      </c>
      <c r="CF38" s="120">
        <f t="shared" si="126"/>
        <v>1.058894589280607</v>
      </c>
      <c r="CG38" s="120">
        <f t="shared" si="126"/>
        <v>0.18777503438647539</v>
      </c>
      <c r="CH38" s="120">
        <f t="shared" si="126"/>
        <v>2.0532307881828826</v>
      </c>
      <c r="CI38" s="120">
        <f t="shared" si="126"/>
        <v>0.46573861183226034</v>
      </c>
      <c r="CJ38" s="120">
        <f t="shared" si="126"/>
        <v>2.3448691651039617</v>
      </c>
      <c r="CK38" s="120"/>
      <c r="CL38" s="120">
        <f t="shared" ref="CL38:CU38" si="127">(CL13/$EC13)*1000/3.413</f>
        <v>0.38861148240802074</v>
      </c>
      <c r="CM38" s="120">
        <f t="shared" si="127"/>
        <v>0.35788956256943877</v>
      </c>
      <c r="CN38" s="120">
        <f t="shared" si="127"/>
        <v>9.3434600921416172E-2</v>
      </c>
      <c r="CO38" s="120">
        <f t="shared" si="127"/>
        <v>0.68194270562907666</v>
      </c>
      <c r="CP38" s="120">
        <f t="shared" si="127"/>
        <v>3.265943288073745E-2</v>
      </c>
      <c r="CQ38" s="120">
        <f t="shared" si="127"/>
        <v>1.1082006347003053</v>
      </c>
      <c r="CR38" s="120">
        <f t="shared" si="127"/>
        <v>1.8618305444588255</v>
      </c>
      <c r="CS38" s="120">
        <f t="shared" si="127"/>
        <v>0.49618782677533452</v>
      </c>
      <c r="CT38" s="120">
        <f t="shared" si="127"/>
        <v>0.30909249092738117</v>
      </c>
      <c r="CU38" s="120">
        <f t="shared" si="127"/>
        <v>2.7357248234262084</v>
      </c>
      <c r="CV38" s="120"/>
      <c r="CW38" s="120">
        <f t="shared" ref="CW38:DF38" si="128">(CW13/$ED13)*1000/3.413</f>
        <v>0.11886204393411051</v>
      </c>
      <c r="CX38" s="120">
        <f t="shared" si="128"/>
        <v>3.2833971218310019E-2</v>
      </c>
      <c r="CY38" s="120">
        <f t="shared" si="128"/>
        <v>3.0903273559298341E-3</v>
      </c>
      <c r="CZ38" s="120">
        <f t="shared" si="128"/>
        <v>6.9327487502786472E-2</v>
      </c>
      <c r="DA38" s="120">
        <f t="shared" si="128"/>
        <v>0</v>
      </c>
      <c r="DB38" s="120">
        <f t="shared" si="128"/>
        <v>0.74394736225403235</v>
      </c>
      <c r="DC38" s="120">
        <f t="shared" si="128"/>
        <v>6.9251289032710467E-2</v>
      </c>
      <c r="DD38" s="120">
        <f t="shared" si="128"/>
        <v>0.25879372178267868</v>
      </c>
      <c r="DE38" s="120">
        <f t="shared" si="128"/>
        <v>4.2206383037657648E-2</v>
      </c>
      <c r="DF38" s="120">
        <f t="shared" si="128"/>
        <v>1.502594973725176</v>
      </c>
      <c r="DG38" s="120"/>
      <c r="DH38" s="120">
        <f t="shared" ref="DH38:DQ38" si="129">(DH13/$EE13)*1000/3.413</f>
        <v>8.3169234680363829E-2</v>
      </c>
      <c r="DI38" s="120">
        <f t="shared" si="129"/>
        <v>0.27694259399753018</v>
      </c>
      <c r="DJ38" s="120">
        <f t="shared" si="129"/>
        <v>7.6633536406370953E-2</v>
      </c>
      <c r="DK38" s="120">
        <f t="shared" si="129"/>
        <v>0.29836353312547093</v>
      </c>
      <c r="DL38" s="120">
        <f t="shared" si="129"/>
        <v>2.4199897449166102E-2</v>
      </c>
      <c r="DM38" s="120">
        <f t="shared" si="129"/>
        <v>1.1133084994821352</v>
      </c>
      <c r="DN38" s="120">
        <f t="shared" si="129"/>
        <v>0.49668060805674324</v>
      </c>
      <c r="DO38" s="120">
        <f t="shared" si="129"/>
        <v>0.82174905975057044</v>
      </c>
      <c r="DP38" s="120">
        <f t="shared" si="129"/>
        <v>0.44054089961188725</v>
      </c>
      <c r="DQ38" s="120">
        <f t="shared" si="129"/>
        <v>2.2511367537244835</v>
      </c>
      <c r="DR38" s="74"/>
      <c r="DT38" s="7">
        <f t="shared" si="13"/>
        <v>2022</v>
      </c>
      <c r="DU38" s="121">
        <f t="shared" ref="DU38:EF38" si="130">DU13/$EF13</f>
        <v>0.13985984595485174</v>
      </c>
      <c r="DV38" s="121">
        <f t="shared" si="130"/>
        <v>0.15269152718296675</v>
      </c>
      <c r="DW38" s="121">
        <f t="shared" si="130"/>
        <v>2.4382906848111494E-2</v>
      </c>
      <c r="DX38" s="121">
        <f t="shared" si="130"/>
        <v>2.8845063331997402E-2</v>
      </c>
      <c r="DY38" s="121">
        <f t="shared" si="130"/>
        <v>4.0677032707882588E-2</v>
      </c>
      <c r="DZ38" s="121">
        <f t="shared" si="130"/>
        <v>5.1436064146124595E-2</v>
      </c>
      <c r="EA38" s="121">
        <f t="shared" si="130"/>
        <v>8.8573855085899711E-2</v>
      </c>
      <c r="EB38" s="121">
        <f t="shared" si="130"/>
        <v>9.9548625120300757E-2</v>
      </c>
      <c r="EC38" s="121">
        <f t="shared" si="130"/>
        <v>0.16526818539947347</v>
      </c>
      <c r="ED38" s="121">
        <f t="shared" si="130"/>
        <v>0.12747050216452083</v>
      </c>
      <c r="EE38" s="121">
        <f t="shared" si="130"/>
        <v>8.1246392057870806E-2</v>
      </c>
      <c r="EF38" s="122">
        <f t="shared" si="130"/>
        <v>1</v>
      </c>
      <c r="EG38" s="75"/>
      <c r="EH38" s="7">
        <v>2022</v>
      </c>
      <c r="EI38" s="120">
        <f t="shared" si="28"/>
        <v>0.29558550670151601</v>
      </c>
      <c r="EJ38" s="120">
        <f t="shared" si="28"/>
        <v>0.65734176264442945</v>
      </c>
      <c r="EK38" s="120">
        <f t="shared" si="15"/>
        <v>0.86828569444379089</v>
      </c>
      <c r="EL38" s="120">
        <f t="shared" si="29"/>
        <v>6.3531306341238339E-2</v>
      </c>
      <c r="EM38" s="120">
        <f t="shared" si="30"/>
        <v>0.15508066604112175</v>
      </c>
      <c r="EN38" s="120">
        <f t="shared" si="31"/>
        <v>1.84323014886783</v>
      </c>
      <c r="EO38" s="120">
        <f t="shared" si="32"/>
        <v>1.0446341606828646</v>
      </c>
      <c r="EP38" s="120">
        <f t="shared" si="33"/>
        <v>1.1227983485755333</v>
      </c>
      <c r="EQ38" s="120">
        <f t="shared" si="34"/>
        <v>2.8956610642234071</v>
      </c>
      <c r="FD38" s="72"/>
      <c r="FE38" s="23"/>
      <c r="FF38" s="23"/>
      <c r="FG38" s="23"/>
      <c r="FH38" s="23"/>
      <c r="FI38" s="23"/>
      <c r="FJ38" s="23"/>
      <c r="FK38" s="23"/>
      <c r="FL38" s="23"/>
      <c r="FM38" s="23"/>
      <c r="FN38" s="23"/>
    </row>
    <row r="39" spans="1:170" customFormat="1" x14ac:dyDescent="0.25">
      <c r="A39" s="7">
        <f t="shared" si="1"/>
        <v>2023</v>
      </c>
      <c r="B39" s="120">
        <f t="shared" ref="B39:K39" si="131">(B14/$DU14)*1000/3.413</f>
        <v>0.20800313887275915</v>
      </c>
      <c r="C39" s="120">
        <f t="shared" si="131"/>
        <v>0.53490755538168788</v>
      </c>
      <c r="D39" s="120">
        <f t="shared" si="131"/>
        <v>9.0177418173774896E-3</v>
      </c>
      <c r="E39" s="120">
        <f t="shared" si="131"/>
        <v>0.28953053880331625</v>
      </c>
      <c r="F39" s="120">
        <f t="shared" si="131"/>
        <v>9.622667807209119E-2</v>
      </c>
      <c r="G39" s="120">
        <f t="shared" si="131"/>
        <v>0.5654184869823331</v>
      </c>
      <c r="H39" s="120">
        <f t="shared" si="131"/>
        <v>0.85437465905154264</v>
      </c>
      <c r="I39" s="120">
        <f t="shared" si="131"/>
        <v>0.37783850371271488</v>
      </c>
      <c r="J39" s="120">
        <f t="shared" si="131"/>
        <v>0.24496327002872281</v>
      </c>
      <c r="K39" s="120">
        <f t="shared" si="131"/>
        <v>3.1417377114395038</v>
      </c>
      <c r="L39" s="120"/>
      <c r="M39" s="120">
        <f t="shared" ref="M39:V39" si="132">(M14/$DV14)*1000/3.413</f>
        <v>0.26277881353987459</v>
      </c>
      <c r="N39" s="120">
        <f t="shared" si="132"/>
        <v>0.63290845301383591</v>
      </c>
      <c r="O39" s="120">
        <f t="shared" si="132"/>
        <v>0.14953743970996625</v>
      </c>
      <c r="P39" s="120">
        <f t="shared" si="132"/>
        <v>0.475382267842268</v>
      </c>
      <c r="Q39" s="120">
        <f t="shared" si="132"/>
        <v>3.0357566330805445E-2</v>
      </c>
      <c r="R39" s="120">
        <f t="shared" si="132"/>
        <v>0.9510551644014178</v>
      </c>
      <c r="S39" s="120">
        <f t="shared" si="132"/>
        <v>0.38885872136230398</v>
      </c>
      <c r="T39" s="120">
        <f t="shared" si="132"/>
        <v>2.2977602552036647</v>
      </c>
      <c r="U39" s="120">
        <f t="shared" si="132"/>
        <v>0.46030835285806432</v>
      </c>
      <c r="V39" s="120">
        <f t="shared" si="132"/>
        <v>2.2857072943856127</v>
      </c>
      <c r="W39" s="120"/>
      <c r="X39" s="120">
        <f t="shared" ref="X39:AG39" si="133">(X14/$DW14)*1000/3.413</f>
        <v>0.34661180317365448</v>
      </c>
      <c r="Y39" s="120">
        <f t="shared" si="133"/>
        <v>0.39116520671389876</v>
      </c>
      <c r="Z39" s="120">
        <f t="shared" si="133"/>
        <v>3.0132723988227757E-2</v>
      </c>
      <c r="AA39" s="120">
        <f t="shared" si="133"/>
        <v>1.0594794101727985</v>
      </c>
      <c r="AB39" s="120">
        <f t="shared" si="133"/>
        <v>1.4514967599060029</v>
      </c>
      <c r="AC39" s="120">
        <f t="shared" si="133"/>
        <v>1.7400760454223085</v>
      </c>
      <c r="AD39" s="120">
        <f t="shared" si="133"/>
        <v>26.474455595850909</v>
      </c>
      <c r="AE39" s="120">
        <f t="shared" si="133"/>
        <v>0.33999717448984612</v>
      </c>
      <c r="AF39" s="120">
        <f t="shared" si="133"/>
        <v>0.20711809497014366</v>
      </c>
      <c r="AG39" s="120">
        <f t="shared" si="133"/>
        <v>3.2601466477429977</v>
      </c>
      <c r="AH39" s="120"/>
      <c r="AI39" s="120">
        <f t="shared" ref="AI39:AR39" si="134">(AI14/$DX14)*1000/3.413</f>
        <v>1.418500143877929</v>
      </c>
      <c r="AJ39" s="120">
        <f t="shared" si="134"/>
        <v>1.5550077724501952</v>
      </c>
      <c r="AK39" s="120">
        <f t="shared" si="134"/>
        <v>0.24861547174070148</v>
      </c>
      <c r="AL39" s="120">
        <f t="shared" si="134"/>
        <v>2.4797474115724962</v>
      </c>
      <c r="AM39" s="120">
        <f t="shared" si="134"/>
        <v>2.2263764827950028</v>
      </c>
      <c r="AN39" s="120">
        <f t="shared" si="134"/>
        <v>0.98545119628018851</v>
      </c>
      <c r="AO39" s="120">
        <f t="shared" si="134"/>
        <v>16.180321402464067</v>
      </c>
      <c r="AP39" s="120">
        <f t="shared" si="134"/>
        <v>0.56505011922116266</v>
      </c>
      <c r="AQ39" s="120">
        <f t="shared" si="134"/>
        <v>0.80276294425385619</v>
      </c>
      <c r="AR39" s="120">
        <f t="shared" si="134"/>
        <v>4.4651718449764113</v>
      </c>
      <c r="AS39" s="120"/>
      <c r="AT39" s="120">
        <f t="shared" ref="AT39:BC39" si="135">(AT14/$DY14)*1000/3.413</f>
        <v>0.16884370285886643</v>
      </c>
      <c r="AU39" s="120">
        <f t="shared" si="135"/>
        <v>1.7447386603114103</v>
      </c>
      <c r="AV39" s="120">
        <f t="shared" si="135"/>
        <v>2.6580997770951176E-2</v>
      </c>
      <c r="AW39" s="120">
        <f t="shared" si="135"/>
        <v>2.7429342843544169</v>
      </c>
      <c r="AX39" s="120">
        <f t="shared" si="135"/>
        <v>0.24971012421044264</v>
      </c>
      <c r="AY39" s="120">
        <f t="shared" si="135"/>
        <v>2.7200091348100353</v>
      </c>
      <c r="AZ39" s="120">
        <f t="shared" si="135"/>
        <v>1.9554331956798441</v>
      </c>
      <c r="BA39" s="120">
        <f t="shared" si="135"/>
        <v>3.283326706483634</v>
      </c>
      <c r="BB39" s="120">
        <f t="shared" si="135"/>
        <v>0.89552434311862417</v>
      </c>
      <c r="BC39" s="120">
        <f t="shared" si="135"/>
        <v>2.3238673833065291</v>
      </c>
      <c r="BD39" s="120"/>
      <c r="BE39" s="120">
        <f t="shared" ref="BE39:BN39" si="136">(BE14/$DZ14)*1000/3.413</f>
        <v>0.45574691413009732</v>
      </c>
      <c r="BF39" s="120">
        <f t="shared" si="136"/>
        <v>0.44697166915414366</v>
      </c>
      <c r="BG39" s="120">
        <f t="shared" si="136"/>
        <v>2.9226826946211999E-2</v>
      </c>
      <c r="BH39" s="120">
        <f t="shared" si="136"/>
        <v>0.60114771037405479</v>
      </c>
      <c r="BI39" s="120">
        <f t="shared" si="136"/>
        <v>0.19144229296804668</v>
      </c>
      <c r="BJ39" s="120">
        <f t="shared" si="136"/>
        <v>0.86372259574757615</v>
      </c>
      <c r="BK39" s="120">
        <f t="shared" si="136"/>
        <v>0.70762200631532002</v>
      </c>
      <c r="BL39" s="120">
        <f t="shared" si="136"/>
        <v>0.28679366809985934</v>
      </c>
      <c r="BM39" s="120">
        <f t="shared" si="136"/>
        <v>0.7731459862644442</v>
      </c>
      <c r="BN39" s="120">
        <f t="shared" si="136"/>
        <v>2.2523393484886531</v>
      </c>
      <c r="BO39" s="120"/>
      <c r="BP39" s="120">
        <f t="shared" ref="BP39:BY39" si="137">(BP14/$EA14)*1000/3.413</f>
        <v>0.19577626288752922</v>
      </c>
      <c r="BQ39" s="120">
        <f t="shared" si="137"/>
        <v>0.67426416408447054</v>
      </c>
      <c r="BR39" s="120">
        <f t="shared" si="137"/>
        <v>2.7837380569058517E-2</v>
      </c>
      <c r="BS39" s="120">
        <f t="shared" si="137"/>
        <v>1.9976829897448998</v>
      </c>
      <c r="BT39" s="120">
        <f t="shared" si="137"/>
        <v>4.5987537935305765E-2</v>
      </c>
      <c r="BU39" s="120">
        <f t="shared" si="137"/>
        <v>1.0958978767590264</v>
      </c>
      <c r="BV39" s="120">
        <f t="shared" si="137"/>
        <v>0.41744421294761563</v>
      </c>
      <c r="BW39" s="120">
        <f t="shared" si="137"/>
        <v>1.7833535381702414</v>
      </c>
      <c r="BX39" s="120">
        <f t="shared" si="137"/>
        <v>0.22439510454555076</v>
      </c>
      <c r="BY39" s="120">
        <f t="shared" si="137"/>
        <v>2.6136501565927333</v>
      </c>
      <c r="BZ39" s="120"/>
      <c r="CA39" s="120">
        <f t="shared" ref="CA39:CJ39" si="138">(CA14/$EB14)*1000/3.413</f>
        <v>0.41056685011044874</v>
      </c>
      <c r="CB39" s="120">
        <f t="shared" si="138"/>
        <v>0.45180379996196818</v>
      </c>
      <c r="CC39" s="120">
        <f t="shared" si="138"/>
        <v>1.938056196377148E-2</v>
      </c>
      <c r="CD39" s="120">
        <f t="shared" si="138"/>
        <v>1.5696401699970979</v>
      </c>
      <c r="CE39" s="120">
        <f t="shared" si="138"/>
        <v>1.2844433010325803E-2</v>
      </c>
      <c r="CF39" s="120">
        <f t="shared" si="138"/>
        <v>1.0140923775877642</v>
      </c>
      <c r="CG39" s="120">
        <f t="shared" si="138"/>
        <v>0.18441073873357935</v>
      </c>
      <c r="CH39" s="120">
        <f t="shared" si="138"/>
        <v>2.0473851166561405</v>
      </c>
      <c r="CI39" s="120">
        <f t="shared" si="138"/>
        <v>0.4561948995926654</v>
      </c>
      <c r="CJ39" s="120">
        <f t="shared" si="138"/>
        <v>2.314225348545123</v>
      </c>
      <c r="CK39" s="120"/>
      <c r="CL39" s="120">
        <f t="shared" ref="CL39:CU39" si="139">(CL14/$EC14)*1000/3.413</f>
        <v>0.38642497841621465</v>
      </c>
      <c r="CM39" s="120">
        <f t="shared" si="139"/>
        <v>0.26534816212569085</v>
      </c>
      <c r="CN39" s="120">
        <f t="shared" si="139"/>
        <v>8.941694042660267E-2</v>
      </c>
      <c r="CO39" s="120">
        <f t="shared" si="139"/>
        <v>0.65120842237024723</v>
      </c>
      <c r="CP39" s="120">
        <f t="shared" si="139"/>
        <v>3.1761424361501443E-2</v>
      </c>
      <c r="CQ39" s="120">
        <f t="shared" si="139"/>
        <v>1.0604438289528533</v>
      </c>
      <c r="CR39" s="120">
        <f t="shared" si="139"/>
        <v>1.8291721570705168</v>
      </c>
      <c r="CS39" s="120">
        <f t="shared" si="139"/>
        <v>0.49477528738594317</v>
      </c>
      <c r="CT39" s="120">
        <f t="shared" si="139"/>
        <v>0.30275870615220207</v>
      </c>
      <c r="CU39" s="120">
        <f t="shared" si="139"/>
        <v>2.6939533486188747</v>
      </c>
      <c r="CV39" s="120"/>
      <c r="CW39" s="120">
        <f t="shared" ref="CW39:DF39" si="140">(CW14/$ED14)*1000/3.413</f>
        <v>0.11786116665692249</v>
      </c>
      <c r="CX39" s="120">
        <f t="shared" si="140"/>
        <v>2.4432982746804562E-2</v>
      </c>
      <c r="CY39" s="120">
        <f t="shared" si="140"/>
        <v>2.9379404292810118E-3</v>
      </c>
      <c r="CZ39" s="120">
        <f t="shared" si="140"/>
        <v>6.5360783256593599E-2</v>
      </c>
      <c r="DA39" s="120">
        <f t="shared" si="140"/>
        <v>0</v>
      </c>
      <c r="DB39" s="120">
        <f t="shared" si="140"/>
        <v>0.70844247676768801</v>
      </c>
      <c r="DC39" s="120">
        <f t="shared" si="140"/>
        <v>6.7695537663599509E-2</v>
      </c>
      <c r="DD39" s="120">
        <f t="shared" si="140"/>
        <v>0.25805699872784155</v>
      </c>
      <c r="DE39" s="120">
        <f t="shared" si="140"/>
        <v>4.1341441988239552E-2</v>
      </c>
      <c r="DF39" s="120">
        <f t="shared" si="140"/>
        <v>1.5011582346998831</v>
      </c>
      <c r="DG39" s="120"/>
      <c r="DH39" s="120">
        <f t="shared" ref="DH39:DQ39" si="141">(DH14/$EE14)*1000/3.413</f>
        <v>8.2867098259045896E-2</v>
      </c>
      <c r="DI39" s="120">
        <f t="shared" si="141"/>
        <v>0.20569205808178417</v>
      </c>
      <c r="DJ39" s="120">
        <f t="shared" si="141"/>
        <v>7.2732216971383809E-2</v>
      </c>
      <c r="DK39" s="120">
        <f t="shared" si="141"/>
        <v>0.28275739477564665</v>
      </c>
      <c r="DL39" s="120">
        <f t="shared" si="141"/>
        <v>2.3448949421392151E-2</v>
      </c>
      <c r="DM39" s="120">
        <f t="shared" si="141"/>
        <v>1.0709945380623471</v>
      </c>
      <c r="DN39" s="120">
        <f t="shared" si="141"/>
        <v>0.48754212029042943</v>
      </c>
      <c r="DO39" s="120">
        <f t="shared" si="141"/>
        <v>0.81940898811229357</v>
      </c>
      <c r="DP39" s="120">
        <f t="shared" si="141"/>
        <v>0.43151374713449797</v>
      </c>
      <c r="DQ39" s="120">
        <f t="shared" si="141"/>
        <v>2.1975242486618067</v>
      </c>
      <c r="DR39" s="74"/>
      <c r="DT39" s="7">
        <f t="shared" si="13"/>
        <v>2023</v>
      </c>
      <c r="DU39" s="121">
        <f t="shared" ref="DU39:EF39" si="142">DU14/$EF14</f>
        <v>0.13871907516461446</v>
      </c>
      <c r="DV39" s="121">
        <f t="shared" si="142"/>
        <v>0.15311055532631518</v>
      </c>
      <c r="DW39" s="121">
        <f t="shared" si="142"/>
        <v>2.4274114582958251E-2</v>
      </c>
      <c r="DX39" s="121">
        <f t="shared" si="142"/>
        <v>2.8716360731729656E-2</v>
      </c>
      <c r="DY39" s="121">
        <f t="shared" si="142"/>
        <v>4.0689152249378704E-2</v>
      </c>
      <c r="DZ39" s="121">
        <f t="shared" si="142"/>
        <v>5.1451007177649902E-2</v>
      </c>
      <c r="EA39" s="121">
        <f t="shared" si="142"/>
        <v>8.8232233968916496E-2</v>
      </c>
      <c r="EB39" s="121">
        <f t="shared" si="142"/>
        <v>9.9200293783752724E-2</v>
      </c>
      <c r="EC39" s="121">
        <f t="shared" si="142"/>
        <v>0.1647170922329696</v>
      </c>
      <c r="ED39" s="121">
        <f t="shared" si="142"/>
        <v>0.1293393919695483</v>
      </c>
      <c r="EE39" s="121">
        <f t="shared" si="142"/>
        <v>8.1550722812166743E-2</v>
      </c>
      <c r="EF39" s="122">
        <f t="shared" si="142"/>
        <v>1</v>
      </c>
      <c r="EG39" s="75"/>
      <c r="EH39" s="7">
        <v>2023</v>
      </c>
      <c r="EI39" s="120">
        <f t="shared" si="28"/>
        <v>0.29220970584755718</v>
      </c>
      <c r="EJ39" s="120">
        <f t="shared" si="28"/>
        <v>0.48719804283005919</v>
      </c>
      <c r="EK39" s="120">
        <f t="shared" si="15"/>
        <v>0.82316077386418574</v>
      </c>
      <c r="EL39" s="120">
        <f t="shared" si="29"/>
        <v>6.0021344387965921E-2</v>
      </c>
      <c r="EM39" s="120">
        <f t="shared" si="30"/>
        <v>0.14964984352611191</v>
      </c>
      <c r="EN39" s="120">
        <f t="shared" si="31"/>
        <v>1.8062498018837851</v>
      </c>
      <c r="EO39" s="120">
        <f t="shared" si="32"/>
        <v>1.0006374561151805</v>
      </c>
      <c r="EP39" s="120">
        <f t="shared" si="33"/>
        <v>1.1192044221297004</v>
      </c>
      <c r="EQ39" s="120">
        <f t="shared" si="34"/>
        <v>2.845092484936727</v>
      </c>
      <c r="FD39" s="72"/>
      <c r="FE39" s="23"/>
      <c r="FF39" s="23"/>
      <c r="FG39" s="23"/>
      <c r="FH39" s="23"/>
      <c r="FI39" s="23"/>
      <c r="FJ39" s="23"/>
      <c r="FK39" s="23"/>
      <c r="FL39" s="23"/>
      <c r="FM39" s="23"/>
      <c r="FN39" s="23"/>
    </row>
    <row r="40" spans="1:170" customFormat="1" x14ac:dyDescent="0.25">
      <c r="A40" s="7">
        <f t="shared" si="1"/>
        <v>2024</v>
      </c>
      <c r="B40" s="120">
        <f t="shared" ref="B40:K40" si="143">(B15/$DU15)*1000/3.413</f>
        <v>0.19004647520991594</v>
      </c>
      <c r="C40" s="120">
        <f t="shared" si="143"/>
        <v>0.66414807234410089</v>
      </c>
      <c r="D40" s="120">
        <f t="shared" si="143"/>
        <v>8.7637126202972926E-3</v>
      </c>
      <c r="E40" s="120">
        <f t="shared" si="143"/>
        <v>0.27889578020338507</v>
      </c>
      <c r="F40" s="120">
        <f t="shared" si="143"/>
        <v>9.4983260518235774E-2</v>
      </c>
      <c r="G40" s="120">
        <f t="shared" si="143"/>
        <v>0.55342762485963493</v>
      </c>
      <c r="H40" s="120">
        <f t="shared" si="143"/>
        <v>0.84736903437963063</v>
      </c>
      <c r="I40" s="120">
        <f t="shared" si="143"/>
        <v>0.37867491260805347</v>
      </c>
      <c r="J40" s="120">
        <f t="shared" si="143"/>
        <v>0.24153880093508973</v>
      </c>
      <c r="K40" s="120">
        <f t="shared" si="143"/>
        <v>3.1190021969179473</v>
      </c>
      <c r="L40" s="120"/>
      <c r="M40" s="120">
        <f t="shared" ref="M40:V40" si="144">(M15/$DV15)*1000/3.413</f>
        <v>0.24040632473999873</v>
      </c>
      <c r="N40" s="120">
        <f t="shared" si="144"/>
        <v>0.78001174773285809</v>
      </c>
      <c r="O40" s="120">
        <f t="shared" si="144"/>
        <v>0.14387416159209873</v>
      </c>
      <c r="P40" s="120">
        <f t="shared" si="144"/>
        <v>0.45423998788447767</v>
      </c>
      <c r="Q40" s="120">
        <f t="shared" si="144"/>
        <v>2.9784005518910566E-2</v>
      </c>
      <c r="R40" s="120">
        <f t="shared" si="144"/>
        <v>0.93951469782813346</v>
      </c>
      <c r="S40" s="120">
        <f t="shared" si="144"/>
        <v>0.38467161950469014</v>
      </c>
      <c r="T40" s="120">
        <f t="shared" si="144"/>
        <v>2.3028461688412545</v>
      </c>
      <c r="U40" s="120">
        <f t="shared" si="144"/>
        <v>0.45387407577269701</v>
      </c>
      <c r="V40" s="120">
        <f t="shared" si="144"/>
        <v>2.2483872831879239</v>
      </c>
      <c r="W40" s="120"/>
      <c r="X40" s="120">
        <f t="shared" ref="X40:AG40" si="145">(X15/$DW15)*1000/3.413</f>
        <v>0.31647329942362151</v>
      </c>
      <c r="Y40" s="120">
        <f t="shared" si="145"/>
        <v>0.48542318041262728</v>
      </c>
      <c r="Z40" s="120">
        <f t="shared" si="145"/>
        <v>2.9499974574273821E-2</v>
      </c>
      <c r="AA40" s="120">
        <f t="shared" si="145"/>
        <v>1.0271333378530572</v>
      </c>
      <c r="AB40" s="120">
        <f t="shared" si="145"/>
        <v>1.4359575686771631</v>
      </c>
      <c r="AC40" s="120">
        <f t="shared" si="145"/>
        <v>1.7188025714372768</v>
      </c>
      <c r="AD40" s="120">
        <f t="shared" si="145"/>
        <v>26.381448439822179</v>
      </c>
      <c r="AE40" s="120">
        <f t="shared" si="145"/>
        <v>0.34075139130454207</v>
      </c>
      <c r="AF40" s="120">
        <f t="shared" si="145"/>
        <v>0.2042237509060805</v>
      </c>
      <c r="AG40" s="120">
        <f t="shared" si="145"/>
        <v>3.2380407973176024</v>
      </c>
      <c r="AH40" s="120"/>
      <c r="AI40" s="120">
        <f t="shared" ref="AI40:AR40" si="146">(AI15/$DX15)*1000/3.413</f>
        <v>1.2899800540789901</v>
      </c>
      <c r="AJ40" s="120">
        <f t="shared" si="146"/>
        <v>1.9320708469994732</v>
      </c>
      <c r="AK40" s="120">
        <f t="shared" si="146"/>
        <v>0.24059220252456751</v>
      </c>
      <c r="AL40" s="120">
        <f t="shared" si="146"/>
        <v>2.3951787152913182</v>
      </c>
      <c r="AM40" s="120">
        <f t="shared" si="146"/>
        <v>2.2011666563584793</v>
      </c>
      <c r="AN40" s="120">
        <f t="shared" si="146"/>
        <v>0.96941675757141443</v>
      </c>
      <c r="AO40" s="120">
        <f t="shared" si="146"/>
        <v>15.988400425154559</v>
      </c>
      <c r="AP40" s="120">
        <f t="shared" si="146"/>
        <v>0.5663015843066983</v>
      </c>
      <c r="AQ40" s="120">
        <f t="shared" si="146"/>
        <v>0.79154177824683902</v>
      </c>
      <c r="AR40" s="120">
        <f t="shared" si="146"/>
        <v>4.4209361787803703</v>
      </c>
      <c r="AS40" s="120"/>
      <c r="AT40" s="120">
        <f t="shared" ref="AT40:BC40" si="147">(AT15/$DY15)*1000/3.413</f>
        <v>0.15410154808689594</v>
      </c>
      <c r="AU40" s="120">
        <f t="shared" si="147"/>
        <v>2.1518312409595386</v>
      </c>
      <c r="AV40" s="120">
        <f t="shared" si="147"/>
        <v>2.5610244461922047E-2</v>
      </c>
      <c r="AW40" s="120">
        <f t="shared" si="147"/>
        <v>2.6370170035038329</v>
      </c>
      <c r="AX40" s="120">
        <f t="shared" si="147"/>
        <v>0.24619206220645534</v>
      </c>
      <c r="AY40" s="120">
        <f t="shared" si="147"/>
        <v>2.6784841708377098</v>
      </c>
      <c r="AZ40" s="120">
        <f t="shared" si="147"/>
        <v>1.9341216146972549</v>
      </c>
      <c r="BA40" s="120">
        <f t="shared" si="147"/>
        <v>3.2905952939519563</v>
      </c>
      <c r="BB40" s="120">
        <f t="shared" si="147"/>
        <v>0.88300683117182199</v>
      </c>
      <c r="BC40" s="120">
        <f t="shared" si="147"/>
        <v>2.272419741599784</v>
      </c>
      <c r="BD40" s="120"/>
      <c r="BE40" s="120">
        <f t="shared" ref="BE40:BN40" si="148">(BE15/$DZ15)*1000/3.413</f>
        <v>0.40824809226383074</v>
      </c>
      <c r="BF40" s="120">
        <f t="shared" si="148"/>
        <v>0.55295083658995114</v>
      </c>
      <c r="BG40" s="120">
        <f t="shared" si="148"/>
        <v>2.821229151658412E-2</v>
      </c>
      <c r="BH40" s="120">
        <f t="shared" si="148"/>
        <v>0.57731046731006841</v>
      </c>
      <c r="BI40" s="120">
        <f t="shared" si="148"/>
        <v>0.18864519794630161</v>
      </c>
      <c r="BJ40" s="120">
        <f t="shared" si="148"/>
        <v>0.84215355362132538</v>
      </c>
      <c r="BK40" s="120">
        <f t="shared" si="148"/>
        <v>0.69902136766773604</v>
      </c>
      <c r="BL40" s="120">
        <f t="shared" si="148"/>
        <v>0.28742815811906219</v>
      </c>
      <c r="BM40" s="120">
        <f t="shared" si="148"/>
        <v>0.76233772797254262</v>
      </c>
      <c r="BN40" s="120">
        <f t="shared" si="148"/>
        <v>2.2414190632765694</v>
      </c>
      <c r="BO40" s="120"/>
      <c r="BP40" s="120">
        <f t="shared" ref="BP40:BY40" si="149">(BP15/$EA15)*1000/3.413</f>
        <v>0.18005388274802028</v>
      </c>
      <c r="BQ40" s="120">
        <f t="shared" si="149"/>
        <v>0.83840476478519965</v>
      </c>
      <c r="BR40" s="120">
        <f t="shared" si="149"/>
        <v>2.7123215579974134E-2</v>
      </c>
      <c r="BS40" s="120">
        <f t="shared" si="149"/>
        <v>1.9511416459123769</v>
      </c>
      <c r="BT40" s="120">
        <f t="shared" si="149"/>
        <v>4.561432190631047E-2</v>
      </c>
      <c r="BU40" s="120">
        <f t="shared" si="149"/>
        <v>1.0822668882765574</v>
      </c>
      <c r="BV40" s="120">
        <f t="shared" si="149"/>
        <v>0.41312802841922669</v>
      </c>
      <c r="BW40" s="120">
        <f t="shared" si="149"/>
        <v>1.7873006719334223</v>
      </c>
      <c r="BX40" s="120">
        <f t="shared" si="149"/>
        <v>0.22125860432869779</v>
      </c>
      <c r="BY40" s="120">
        <f t="shared" si="149"/>
        <v>2.6123039359900666</v>
      </c>
      <c r="BZ40" s="120"/>
      <c r="CA40" s="120">
        <f t="shared" ref="CA40:CJ40" si="150">(CA15/$EB15)*1000/3.413</f>
        <v>0.37449899402281867</v>
      </c>
      <c r="CB40" s="120">
        <f t="shared" si="150"/>
        <v>0.56120303302261276</v>
      </c>
      <c r="CC40" s="120">
        <f t="shared" si="150"/>
        <v>1.8903239290509348E-2</v>
      </c>
      <c r="CD40" s="120">
        <f t="shared" si="150"/>
        <v>1.5257602687575715</v>
      </c>
      <c r="CE40" s="120">
        <f t="shared" si="150"/>
        <v>1.2739083884174152E-2</v>
      </c>
      <c r="CF40" s="120">
        <f t="shared" si="150"/>
        <v>0.99662376848348477</v>
      </c>
      <c r="CG40" s="120">
        <f t="shared" si="150"/>
        <v>0.18272043597303031</v>
      </c>
      <c r="CH40" s="120">
        <f t="shared" si="150"/>
        <v>2.0519170646796439</v>
      </c>
      <c r="CI40" s="120">
        <f t="shared" si="150"/>
        <v>0.44981826763373417</v>
      </c>
      <c r="CJ40" s="120">
        <f t="shared" si="150"/>
        <v>2.3013638111011359</v>
      </c>
      <c r="CK40" s="120"/>
      <c r="CL40" s="120">
        <f t="shared" ref="CL40:CU40" si="151">(CL15/$EC15)*1000/3.413</f>
        <v>0.35350014442976813</v>
      </c>
      <c r="CM40" s="120">
        <f t="shared" si="151"/>
        <v>0.32829548227467209</v>
      </c>
      <c r="CN40" s="120">
        <f t="shared" si="151"/>
        <v>8.761572957628172E-2</v>
      </c>
      <c r="CO40" s="120">
        <f t="shared" si="151"/>
        <v>0.63367693488246679</v>
      </c>
      <c r="CP40" s="120">
        <f t="shared" si="151"/>
        <v>3.15064055527218E-2</v>
      </c>
      <c r="CQ40" s="120">
        <f t="shared" si="151"/>
        <v>1.0406744813260198</v>
      </c>
      <c r="CR40" s="120">
        <f t="shared" si="151"/>
        <v>1.812816798539971</v>
      </c>
      <c r="CS40" s="120">
        <f t="shared" si="151"/>
        <v>0.49587031164194317</v>
      </c>
      <c r="CT40" s="120">
        <f t="shared" si="151"/>
        <v>0.29852689090869006</v>
      </c>
      <c r="CU40" s="120">
        <f t="shared" si="151"/>
        <v>2.6689077530571881</v>
      </c>
      <c r="CV40" s="120"/>
      <c r="CW40" s="120">
        <f t="shared" ref="CW40:DF40" si="152">(CW15/$ED15)*1000/3.413</f>
        <v>0.10770034546896347</v>
      </c>
      <c r="CX40" s="120">
        <f t="shared" si="152"/>
        <v>3.014097059232099E-2</v>
      </c>
      <c r="CY40" s="120">
        <f t="shared" si="152"/>
        <v>2.8653145674433938E-3</v>
      </c>
      <c r="CZ40" s="120">
        <f t="shared" si="152"/>
        <v>6.3110315309824874E-2</v>
      </c>
      <c r="DA40" s="120">
        <f t="shared" si="152"/>
        <v>0</v>
      </c>
      <c r="DB40" s="120">
        <f t="shared" si="152"/>
        <v>0.69231589621616541</v>
      </c>
      <c r="DC40" s="120">
        <f t="shared" si="152"/>
        <v>6.6853451439406145E-2</v>
      </c>
      <c r="DD40" s="120">
        <f t="shared" si="152"/>
        <v>0.25862829925948388</v>
      </c>
      <c r="DE40" s="120">
        <f t="shared" si="152"/>
        <v>4.076329197602039E-2</v>
      </c>
      <c r="DF40" s="120">
        <f t="shared" si="152"/>
        <v>1.5117433681922898</v>
      </c>
      <c r="DG40" s="120"/>
      <c r="DH40" s="120">
        <f t="shared" ref="DH40:DQ40" si="153">(DH15/$EE15)*1000/3.413</f>
        <v>7.6107827558592744E-2</v>
      </c>
      <c r="DI40" s="120">
        <f t="shared" si="153"/>
        <v>0.25494980053305261</v>
      </c>
      <c r="DJ40" s="120">
        <f t="shared" si="153"/>
        <v>7.0534769259369134E-2</v>
      </c>
      <c r="DK40" s="120">
        <f t="shared" si="153"/>
        <v>0.27338650263757042</v>
      </c>
      <c r="DL40" s="120">
        <f t="shared" si="153"/>
        <v>2.318971472653179E-2</v>
      </c>
      <c r="DM40" s="120">
        <f t="shared" si="153"/>
        <v>1.057965785076789</v>
      </c>
      <c r="DN40" s="120">
        <f t="shared" si="153"/>
        <v>0.48301232438614933</v>
      </c>
      <c r="DO40" s="120">
        <f t="shared" si="153"/>
        <v>0.82122347652506822</v>
      </c>
      <c r="DP40" s="120">
        <f t="shared" si="153"/>
        <v>0.42548135782496865</v>
      </c>
      <c r="DQ40" s="120">
        <f t="shared" si="153"/>
        <v>2.1596301703955936</v>
      </c>
      <c r="DR40" s="74"/>
      <c r="DT40" s="7">
        <f t="shared" si="13"/>
        <v>2024</v>
      </c>
      <c r="DU40" s="121">
        <f t="shared" ref="DU40:EF40" si="154">DU15/$EF15</f>
        <v>0.13788355368438179</v>
      </c>
      <c r="DV40" s="121">
        <f t="shared" si="154"/>
        <v>0.15323954132350756</v>
      </c>
      <c r="DW40" s="121">
        <f t="shared" si="154"/>
        <v>2.4217972583094573E-2</v>
      </c>
      <c r="DX40" s="121">
        <f t="shared" si="154"/>
        <v>2.8649943010867138E-2</v>
      </c>
      <c r="DY40" s="121">
        <f t="shared" si="154"/>
        <v>4.0743455868610223E-2</v>
      </c>
      <c r="DZ40" s="121">
        <f t="shared" si="154"/>
        <v>5.155622723027134E-2</v>
      </c>
      <c r="EA40" s="121">
        <f t="shared" si="154"/>
        <v>8.8048890198439769E-2</v>
      </c>
      <c r="EB40" s="121">
        <f t="shared" si="154"/>
        <v>9.9023305704501241E-2</v>
      </c>
      <c r="EC40" s="121">
        <f t="shared" si="154"/>
        <v>0.16446513523207348</v>
      </c>
      <c r="ED40" s="121">
        <f t="shared" si="154"/>
        <v>0.13035144783861169</v>
      </c>
      <c r="EE40" s="121">
        <f t="shared" si="154"/>
        <v>8.1820527325641351E-2</v>
      </c>
      <c r="EF40" s="122">
        <f t="shared" si="154"/>
        <v>1</v>
      </c>
      <c r="EG40" s="75"/>
      <c r="EH40" s="7">
        <v>2024</v>
      </c>
      <c r="EI40" s="120">
        <f t="shared" si="28"/>
        <v>0.26633479658992787</v>
      </c>
      <c r="EJ40" s="120">
        <f t="shared" si="28"/>
        <v>0.60256951969526973</v>
      </c>
      <c r="EK40" s="120">
        <f t="shared" si="15"/>
        <v>0.79645921856766666</v>
      </c>
      <c r="EL40" s="120">
        <f t="shared" si="29"/>
        <v>5.8175387018689073E-2</v>
      </c>
      <c r="EM40" s="120">
        <f t="shared" si="30"/>
        <v>0.1476134038052343</v>
      </c>
      <c r="EN40" s="120">
        <f t="shared" si="31"/>
        <v>1.788447788631254</v>
      </c>
      <c r="EO40" s="120">
        <f t="shared" si="32"/>
        <v>0.98417172465119607</v>
      </c>
      <c r="EP40" s="120">
        <f t="shared" si="33"/>
        <v>1.12148222525039</v>
      </c>
      <c r="EQ40" s="120">
        <f t="shared" si="34"/>
        <v>2.8174332425178026</v>
      </c>
      <c r="FD40" s="72"/>
      <c r="FE40" s="23"/>
      <c r="FF40" s="23"/>
      <c r="FG40" s="23"/>
      <c r="FH40" s="23"/>
      <c r="FI40" s="23"/>
      <c r="FJ40" s="23"/>
      <c r="FK40" s="23"/>
      <c r="FL40" s="23"/>
      <c r="FM40" s="23"/>
      <c r="FN40" s="23"/>
    </row>
    <row r="41" spans="1:170" customFormat="1" x14ac:dyDescent="0.25">
      <c r="A41" s="7">
        <f t="shared" si="1"/>
        <v>2025</v>
      </c>
      <c r="B41" s="120">
        <f t="shared" ref="B41:K41" si="155">(B16/$DU16)*1000/3.413</f>
        <v>0.18873042827276323</v>
      </c>
      <c r="C41" s="120">
        <f t="shared" si="155"/>
        <v>0.66880447133298715</v>
      </c>
      <c r="D41" s="120">
        <f t="shared" si="155"/>
        <v>8.6254204089572968E-3</v>
      </c>
      <c r="E41" s="120">
        <f t="shared" si="155"/>
        <v>0.27014789236774356</v>
      </c>
      <c r="F41" s="120">
        <f t="shared" si="155"/>
        <v>9.4358801184404692E-2</v>
      </c>
      <c r="G41" s="120">
        <f t="shared" si="155"/>
        <v>0.54704221021520683</v>
      </c>
      <c r="H41" s="120">
        <f t="shared" si="155"/>
        <v>0.84336594028074419</v>
      </c>
      <c r="I41" s="120">
        <f t="shared" si="155"/>
        <v>0.3808107078174704</v>
      </c>
      <c r="J41" s="120">
        <f t="shared" si="155"/>
        <v>0.2391371469473505</v>
      </c>
      <c r="K41" s="120">
        <f t="shared" si="155"/>
        <v>3.1094892511690149</v>
      </c>
      <c r="L41" s="120"/>
      <c r="M41" s="120">
        <f t="shared" ref="M41:V41" si="156">(M16/$DV16)*1000/3.413</f>
        <v>0.23775360769200982</v>
      </c>
      <c r="N41" s="120">
        <f t="shared" si="156"/>
        <v>0.7797610867008884</v>
      </c>
      <c r="O41" s="120">
        <f t="shared" si="156"/>
        <v>0.13941126628983994</v>
      </c>
      <c r="P41" s="120">
        <f t="shared" si="156"/>
        <v>0.43640506364714704</v>
      </c>
      <c r="Q41" s="120">
        <f t="shared" si="156"/>
        <v>2.9405407524096438E-2</v>
      </c>
      <c r="R41" s="120">
        <f t="shared" si="156"/>
        <v>0.93599655212022348</v>
      </c>
      <c r="S41" s="120">
        <f t="shared" si="156"/>
        <v>0.38188553886179699</v>
      </c>
      <c r="T41" s="120">
        <f t="shared" si="156"/>
        <v>2.3158342486015453</v>
      </c>
      <c r="U41" s="120">
        <f t="shared" si="156"/>
        <v>0.44936120736040186</v>
      </c>
      <c r="V41" s="120">
        <f t="shared" si="156"/>
        <v>2.2249464072248326</v>
      </c>
      <c r="W41" s="120"/>
      <c r="X41" s="120">
        <f t="shared" ref="X41:AG41" si="157">(X16/$DW16)*1000/3.413</f>
        <v>0.31226528135924947</v>
      </c>
      <c r="Y41" s="120">
        <f t="shared" si="157"/>
        <v>0.48874169879359547</v>
      </c>
      <c r="Z41" s="120">
        <f t="shared" si="157"/>
        <v>2.9084066027119954E-2</v>
      </c>
      <c r="AA41" s="120">
        <f t="shared" si="157"/>
        <v>1.0015919422241075</v>
      </c>
      <c r="AB41" s="120">
        <f t="shared" si="157"/>
        <v>1.4297102255620311</v>
      </c>
      <c r="AC41" s="120">
        <f t="shared" si="157"/>
        <v>1.7124315624157973</v>
      </c>
      <c r="AD41" s="120">
        <f t="shared" si="157"/>
        <v>26.358051905657181</v>
      </c>
      <c r="AE41" s="120">
        <f t="shared" si="157"/>
        <v>0.34267182278460101</v>
      </c>
      <c r="AF41" s="120">
        <f t="shared" si="157"/>
        <v>0.20219323765378791</v>
      </c>
      <c r="AG41" s="120">
        <f t="shared" si="157"/>
        <v>3.2175514656954567</v>
      </c>
      <c r="AH41" s="120"/>
      <c r="AI41" s="120">
        <f t="shared" ref="AI41:AR41" si="158">(AI16/$DX16)*1000/3.413</f>
        <v>1.2677277085394358</v>
      </c>
      <c r="AJ41" s="120">
        <f t="shared" si="158"/>
        <v>1.9481731508564826</v>
      </c>
      <c r="AK41" s="120">
        <f t="shared" si="158"/>
        <v>0.2346945981906976</v>
      </c>
      <c r="AL41" s="120">
        <f t="shared" si="158"/>
        <v>2.3269358520736843</v>
      </c>
      <c r="AM41" s="120">
        <f t="shared" si="158"/>
        <v>2.1904162965432867</v>
      </c>
      <c r="AN41" s="120">
        <f t="shared" si="158"/>
        <v>0.96201702559849089</v>
      </c>
      <c r="AO41" s="120">
        <f t="shared" si="158"/>
        <v>15.858018009711671</v>
      </c>
      <c r="AP41" s="120">
        <f t="shared" si="158"/>
        <v>0.56949475206150302</v>
      </c>
      <c r="AQ41" s="120">
        <f t="shared" si="158"/>
        <v>0.78367188423281575</v>
      </c>
      <c r="AR41" s="120">
        <f t="shared" si="158"/>
        <v>4.4001552933690133</v>
      </c>
      <c r="AS41" s="120"/>
      <c r="AT41" s="120">
        <f t="shared" ref="AT41:BC41" si="159">(AT16/$DY16)*1000/3.413</f>
        <v>0.15194735814863147</v>
      </c>
      <c r="AU41" s="120">
        <f t="shared" si="159"/>
        <v>2.1551923753681019</v>
      </c>
      <c r="AV41" s="120">
        <f t="shared" si="159"/>
        <v>2.4867302504734554E-2</v>
      </c>
      <c r="AW41" s="120">
        <f t="shared" si="159"/>
        <v>2.5494424453180176</v>
      </c>
      <c r="AX41" s="120">
        <f t="shared" si="159"/>
        <v>0.24428766447940464</v>
      </c>
      <c r="AY41" s="120">
        <f t="shared" si="159"/>
        <v>2.6641727101133901</v>
      </c>
      <c r="AZ41" s="120">
        <f t="shared" si="159"/>
        <v>1.9202493757059274</v>
      </c>
      <c r="BA41" s="120">
        <f t="shared" si="159"/>
        <v>3.3091530777700675</v>
      </c>
      <c r="BB41" s="120">
        <f t="shared" si="159"/>
        <v>0.87422547602654177</v>
      </c>
      <c r="BC41" s="120">
        <f t="shared" si="159"/>
        <v>2.255163209087093</v>
      </c>
      <c r="BD41" s="120"/>
      <c r="BE41" s="120">
        <f t="shared" ref="BE41:BN41" si="160">(BE16/$DZ16)*1000/3.413</f>
        <v>0.39622992628497256</v>
      </c>
      <c r="BF41" s="120">
        <f t="shared" si="160"/>
        <v>0.55514719918092803</v>
      </c>
      <c r="BG41" s="120">
        <f t="shared" si="160"/>
        <v>2.7489115670991795E-2</v>
      </c>
      <c r="BH41" s="120">
        <f t="shared" si="160"/>
        <v>0.55753253796892899</v>
      </c>
      <c r="BI41" s="120">
        <f t="shared" si="160"/>
        <v>0.18708930267741936</v>
      </c>
      <c r="BJ41" s="120">
        <f t="shared" si="160"/>
        <v>0.8299958256526494</v>
      </c>
      <c r="BK41" s="120">
        <f t="shared" si="160"/>
        <v>0.69326840074838247</v>
      </c>
      <c r="BL41" s="120">
        <f t="shared" si="160"/>
        <v>0.2890488654307527</v>
      </c>
      <c r="BM41" s="120">
        <f t="shared" si="160"/>
        <v>0.75475740398344238</v>
      </c>
      <c r="BN41" s="120">
        <f t="shared" si="160"/>
        <v>2.2409425535749685</v>
      </c>
      <c r="BO41" s="120"/>
      <c r="BP41" s="120">
        <f t="shared" ref="BP41:BY41" si="161">(BP16/$EA16)*1000/3.413</f>
        <v>0.17887353320598398</v>
      </c>
      <c r="BQ41" s="120">
        <f t="shared" si="161"/>
        <v>0.84641204044149176</v>
      </c>
      <c r="BR41" s="120">
        <f t="shared" si="161"/>
        <v>2.6618833785969579E-2</v>
      </c>
      <c r="BS41" s="120">
        <f t="shared" si="161"/>
        <v>1.9178170638492305</v>
      </c>
      <c r="BT41" s="120">
        <f t="shared" si="161"/>
        <v>4.5545734122124391E-2</v>
      </c>
      <c r="BU41" s="120">
        <f t="shared" si="161"/>
        <v>1.0781431456783315</v>
      </c>
      <c r="BV41" s="120">
        <f t="shared" si="161"/>
        <v>0.41035743344805925</v>
      </c>
      <c r="BW41" s="120">
        <f t="shared" si="161"/>
        <v>1.797381076688876</v>
      </c>
      <c r="BX41" s="120">
        <f t="shared" si="161"/>
        <v>0.21905863416129059</v>
      </c>
      <c r="BY41" s="120">
        <f t="shared" si="161"/>
        <v>2.6312371038991724</v>
      </c>
      <c r="BZ41" s="120"/>
      <c r="CA41" s="120">
        <f t="shared" ref="CA41:CJ41" si="162">(CA16/$EB16)*1000/3.413</f>
        <v>0.36931917643593498</v>
      </c>
      <c r="CB41" s="120">
        <f t="shared" si="162"/>
        <v>0.56563055517848204</v>
      </c>
      <c r="CC41" s="120">
        <f t="shared" si="162"/>
        <v>1.857148003814095E-2</v>
      </c>
      <c r="CD41" s="120">
        <f t="shared" si="162"/>
        <v>1.492259892839692</v>
      </c>
      <c r="CE41" s="120">
        <f t="shared" si="162"/>
        <v>1.2719069513844772E-2</v>
      </c>
      <c r="CF41" s="120">
        <f t="shared" si="162"/>
        <v>0.9885556526902437</v>
      </c>
      <c r="CG41" s="120">
        <f t="shared" si="162"/>
        <v>0.18169591228615764</v>
      </c>
      <c r="CH41" s="120">
        <f t="shared" si="162"/>
        <v>2.0634900902962769</v>
      </c>
      <c r="CI41" s="120">
        <f t="shared" si="162"/>
        <v>0.44534525989143658</v>
      </c>
      <c r="CJ41" s="120">
        <f t="shared" si="162"/>
        <v>2.2976512910699123</v>
      </c>
      <c r="CK41" s="120"/>
      <c r="CL41" s="120">
        <f t="shared" ref="CL41:CU41" si="163">(CL16/$EC16)*1000/3.413</f>
        <v>0.34947974034980117</v>
      </c>
      <c r="CM41" s="120">
        <f t="shared" si="163"/>
        <v>0.32924745928108701</v>
      </c>
      <c r="CN41" s="120">
        <f t="shared" si="163"/>
        <v>8.6461233324538714E-2</v>
      </c>
      <c r="CO41" s="120">
        <f t="shared" si="163"/>
        <v>0.62043342722056483</v>
      </c>
      <c r="CP41" s="120">
        <f t="shared" si="163"/>
        <v>3.1459736716569014E-2</v>
      </c>
      <c r="CQ41" s="120">
        <f t="shared" si="163"/>
        <v>1.0319216455045479</v>
      </c>
      <c r="CR41" s="120">
        <f t="shared" si="163"/>
        <v>1.8028402133881543</v>
      </c>
      <c r="CS41" s="120">
        <f t="shared" si="163"/>
        <v>0.49866700870106939</v>
      </c>
      <c r="CT41" s="120">
        <f t="shared" si="163"/>
        <v>0.29555821112938951</v>
      </c>
      <c r="CU41" s="120">
        <f t="shared" si="163"/>
        <v>2.6521009535779072</v>
      </c>
      <c r="CV41" s="120"/>
      <c r="CW41" s="120">
        <f t="shared" ref="CW41:DF41" si="164">(CW16/$ED16)*1000/3.413</f>
        <v>0.10643975930483555</v>
      </c>
      <c r="CX41" s="120">
        <f t="shared" si="164"/>
        <v>3.0340975145345193E-2</v>
      </c>
      <c r="CY41" s="120">
        <f t="shared" si="164"/>
        <v>2.8147035580804078E-3</v>
      </c>
      <c r="CZ41" s="120">
        <f t="shared" si="164"/>
        <v>6.1294590352058635E-2</v>
      </c>
      <c r="DA41" s="120">
        <f t="shared" si="164"/>
        <v>0</v>
      </c>
      <c r="DB41" s="120">
        <f t="shared" si="164"/>
        <v>0.68352758197922159</v>
      </c>
      <c r="DC41" s="120">
        <f t="shared" si="164"/>
        <v>6.6297021055961136E-2</v>
      </c>
      <c r="DD41" s="120">
        <f t="shared" si="164"/>
        <v>0.26008673269880067</v>
      </c>
      <c r="DE41" s="120">
        <f t="shared" si="164"/>
        <v>4.0358261390588228E-2</v>
      </c>
      <c r="DF41" s="120">
        <f t="shared" si="164"/>
        <v>1.5240463301366944</v>
      </c>
      <c r="DG41" s="120"/>
      <c r="DH41" s="120">
        <f t="shared" ref="DH41:DQ41" si="165">(DH16/$EE16)*1000/3.413</f>
        <v>7.5500193870324514E-2</v>
      </c>
      <c r="DI41" s="120">
        <f t="shared" si="165"/>
        <v>0.25646160720269884</v>
      </c>
      <c r="DJ41" s="120">
        <f t="shared" si="165"/>
        <v>6.8899882175738614E-2</v>
      </c>
      <c r="DK41" s="120">
        <f t="shared" si="165"/>
        <v>0.26588985918770053</v>
      </c>
      <c r="DL41" s="120">
        <f t="shared" si="165"/>
        <v>2.3083884696184671E-2</v>
      </c>
      <c r="DM41" s="120">
        <f t="shared" si="165"/>
        <v>1.054907377138643</v>
      </c>
      <c r="DN41" s="120">
        <f t="shared" si="165"/>
        <v>0.48029025171937473</v>
      </c>
      <c r="DO41" s="120">
        <f t="shared" si="165"/>
        <v>0.8258549197166587</v>
      </c>
      <c r="DP41" s="120">
        <f t="shared" si="165"/>
        <v>0.42125068920416098</v>
      </c>
      <c r="DQ41" s="120">
        <f t="shared" si="165"/>
        <v>2.1386065206196752</v>
      </c>
      <c r="DR41" s="74"/>
      <c r="DT41" s="7">
        <f t="shared" si="13"/>
        <v>2025</v>
      </c>
      <c r="DU41" s="121">
        <f t="shared" ref="DU41:EF41" si="166">DU16/$EF16</f>
        <v>0.13704658826472341</v>
      </c>
      <c r="DV41" s="121">
        <f t="shared" si="166"/>
        <v>0.15336889957169125</v>
      </c>
      <c r="DW41" s="121">
        <f t="shared" si="166"/>
        <v>2.4161748591838627E-2</v>
      </c>
      <c r="DX41" s="121">
        <f t="shared" si="166"/>
        <v>2.8583428539828148E-2</v>
      </c>
      <c r="DY41" s="121">
        <f t="shared" si="166"/>
        <v>4.0797892869923996E-2</v>
      </c>
      <c r="DZ41" s="121">
        <f t="shared" si="166"/>
        <v>5.16616662877947E-2</v>
      </c>
      <c r="EA41" s="121">
        <f t="shared" si="166"/>
        <v>8.7865227495796019E-2</v>
      </c>
      <c r="EB41" s="121">
        <f t="shared" si="166"/>
        <v>9.8845917596384544E-2</v>
      </c>
      <c r="EC41" s="121">
        <f t="shared" si="166"/>
        <v>0.16421241630145275</v>
      </c>
      <c r="ED41" s="121">
        <f t="shared" si="166"/>
        <v>0.13136534571890915</v>
      </c>
      <c r="EE41" s="121">
        <f t="shared" si="166"/>
        <v>8.2090868761657304E-2</v>
      </c>
      <c r="EF41" s="122">
        <f t="shared" si="166"/>
        <v>1</v>
      </c>
      <c r="EG41" s="75"/>
      <c r="EH41" s="7">
        <v>2025</v>
      </c>
      <c r="EI41" s="120">
        <f t="shared" si="28"/>
        <v>0.26257052179511453</v>
      </c>
      <c r="EJ41" s="120">
        <f t="shared" si="28"/>
        <v>0.60473581730497139</v>
      </c>
      <c r="EK41" s="120">
        <f t="shared" si="15"/>
        <v>0.7752559862188485</v>
      </c>
      <c r="EL41" s="120">
        <f t="shared" si="29"/>
        <v>5.6807600773283846E-2</v>
      </c>
      <c r="EM41" s="120">
        <f t="shared" si="30"/>
        <v>0.14654727048695301</v>
      </c>
      <c r="EN41" s="120">
        <f t="shared" si="31"/>
        <v>1.7766418379680571</v>
      </c>
      <c r="EO41" s="120">
        <f t="shared" si="32"/>
        <v>0.97725814608768258</v>
      </c>
      <c r="EP41" s="120">
        <f t="shared" si="33"/>
        <v>1.1276063547877073</v>
      </c>
      <c r="EQ41" s="120">
        <f t="shared" si="34"/>
        <v>2.8035749011325697</v>
      </c>
      <c r="FD41" s="72"/>
      <c r="FE41" s="23"/>
      <c r="FF41" s="23"/>
      <c r="FG41" s="23"/>
      <c r="FH41" s="23"/>
      <c r="FI41" s="23"/>
      <c r="FJ41" s="23"/>
      <c r="FK41" s="23"/>
      <c r="FL41" s="23"/>
      <c r="FM41" s="23"/>
      <c r="FN41" s="23"/>
    </row>
    <row r="42" spans="1:170" customFormat="1" x14ac:dyDescent="0.25">
      <c r="A42" s="7">
        <f t="shared" si="1"/>
        <v>2026</v>
      </c>
      <c r="B42" s="120">
        <f t="shared" ref="B42:K42" si="167">(B17/$DU17)*1000/3.413</f>
        <v>0.18711310579717799</v>
      </c>
      <c r="C42" s="120">
        <f t="shared" si="167"/>
        <v>0.67486370736963885</v>
      </c>
      <c r="D42" s="120">
        <f t="shared" si="167"/>
        <v>8.4886849175085152E-3</v>
      </c>
      <c r="E42" s="120">
        <f t="shared" si="167"/>
        <v>0.2617792492064811</v>
      </c>
      <c r="F42" s="120">
        <f t="shared" si="167"/>
        <v>9.373620034999347E-2</v>
      </c>
      <c r="G42" s="120">
        <f t="shared" si="167"/>
        <v>0.54164026581182956</v>
      </c>
      <c r="H42" s="120">
        <f t="shared" si="167"/>
        <v>0.83987834817128026</v>
      </c>
      <c r="I42" s="120">
        <f t="shared" si="167"/>
        <v>0.3829256280006621</v>
      </c>
      <c r="J42" s="120">
        <f t="shared" si="167"/>
        <v>0.23740616406288195</v>
      </c>
      <c r="K42" s="120">
        <f t="shared" si="167"/>
        <v>3.0996252414594543</v>
      </c>
      <c r="L42" s="120"/>
      <c r="M42" s="120">
        <f t="shared" ref="M42:V42" si="168">(M17/$DV17)*1000/3.413</f>
        <v>0.23484584314701581</v>
      </c>
      <c r="N42" s="120">
        <f t="shared" si="168"/>
        <v>0.78206448320866528</v>
      </c>
      <c r="O42" s="120">
        <f t="shared" si="168"/>
        <v>0.13558901700198947</v>
      </c>
      <c r="P42" s="120">
        <f t="shared" si="168"/>
        <v>0.41943699600672862</v>
      </c>
      <c r="Q42" s="120">
        <f t="shared" si="168"/>
        <v>2.9026975417608111E-2</v>
      </c>
      <c r="R42" s="120">
        <f t="shared" si="168"/>
        <v>0.93326702924491856</v>
      </c>
      <c r="S42" s="120">
        <f t="shared" si="168"/>
        <v>0.37936742285891512</v>
      </c>
      <c r="T42" s="120">
        <f t="shared" si="168"/>
        <v>2.3286954102679536</v>
      </c>
      <c r="U42" s="120">
        <f t="shared" si="168"/>
        <v>0.44610813070963523</v>
      </c>
      <c r="V42" s="120">
        <f t="shared" si="168"/>
        <v>2.2021882241203321</v>
      </c>
      <c r="W42" s="120"/>
      <c r="X42" s="120">
        <f t="shared" ref="X42:AG42" si="169">(X17/$DW17)*1000/3.413</f>
        <v>0.30754404553453363</v>
      </c>
      <c r="Y42" s="120">
        <f t="shared" si="169"/>
        <v>0.49328496549987988</v>
      </c>
      <c r="Z42" s="120">
        <f t="shared" si="169"/>
        <v>2.866274963295528E-2</v>
      </c>
      <c r="AA42" s="120">
        <f t="shared" si="169"/>
        <v>0.97684004203271069</v>
      </c>
      <c r="AB42" s="120">
        <f t="shared" si="169"/>
        <v>1.4230433998629946</v>
      </c>
      <c r="AC42" s="120">
        <f t="shared" si="169"/>
        <v>1.7084310908556257</v>
      </c>
      <c r="AD42" s="120">
        <f t="shared" si="169"/>
        <v>26.325949036358818</v>
      </c>
      <c r="AE42" s="120">
        <f t="shared" si="169"/>
        <v>0.34457548119170944</v>
      </c>
      <c r="AF42" s="120">
        <f t="shared" si="169"/>
        <v>0.20072964990317085</v>
      </c>
      <c r="AG42" s="120">
        <f t="shared" si="169"/>
        <v>3.2103209442912601</v>
      </c>
      <c r="AH42" s="120"/>
      <c r="AI42" s="120">
        <f t="shared" ref="AI42:AR42" si="170">(AI17/$DX17)*1000/3.413</f>
        <v>1.2434808697370703</v>
      </c>
      <c r="AJ42" s="120">
        <f t="shared" si="170"/>
        <v>1.969403833767291</v>
      </c>
      <c r="AK42" s="120">
        <f t="shared" si="170"/>
        <v>0.22897383920120457</v>
      </c>
      <c r="AL42" s="120">
        <f t="shared" si="170"/>
        <v>2.2609376261936851</v>
      </c>
      <c r="AM42" s="120">
        <f t="shared" si="170"/>
        <v>2.1792404800037519</v>
      </c>
      <c r="AN42" s="120">
        <f t="shared" si="170"/>
        <v>0.95575049889020591</v>
      </c>
      <c r="AO42" s="120">
        <f t="shared" si="170"/>
        <v>15.742907758889835</v>
      </c>
      <c r="AP42" s="120">
        <f t="shared" si="170"/>
        <v>0.57265730121834557</v>
      </c>
      <c r="AQ42" s="120">
        <f t="shared" si="170"/>
        <v>0.77799839921585556</v>
      </c>
      <c r="AR42" s="120">
        <f t="shared" si="170"/>
        <v>4.3861987768571797</v>
      </c>
      <c r="AS42" s="120"/>
      <c r="AT42" s="120">
        <f t="shared" ref="AT42:BC42" si="171">(AT17/$DY17)*1000/3.413</f>
        <v>0.14953719899731915</v>
      </c>
      <c r="AU42" s="120">
        <f t="shared" si="171"/>
        <v>2.1652145737671593</v>
      </c>
      <c r="AV42" s="120">
        <f t="shared" si="171"/>
        <v>2.4173277956893086E-2</v>
      </c>
      <c r="AW42" s="120">
        <f t="shared" si="171"/>
        <v>2.4656453942686785</v>
      </c>
      <c r="AX42" s="120">
        <f t="shared" si="171"/>
        <v>0.24237898534748981</v>
      </c>
      <c r="AY42" s="120">
        <f t="shared" si="171"/>
        <v>2.6533254989735298</v>
      </c>
      <c r="AZ42" s="120">
        <f t="shared" si="171"/>
        <v>1.9081069736932705</v>
      </c>
      <c r="BA42" s="120">
        <f t="shared" si="171"/>
        <v>3.3275314958430027</v>
      </c>
      <c r="BB42" s="120">
        <f t="shared" si="171"/>
        <v>0.86789703457110756</v>
      </c>
      <c r="BC42" s="120">
        <f t="shared" si="171"/>
        <v>2.2345094750259742</v>
      </c>
      <c r="BD42" s="120"/>
      <c r="BE42" s="120">
        <f t="shared" ref="BE42:BN42" si="172">(BE17/$DZ17)*1000/3.413</f>
        <v>0.38404113551685876</v>
      </c>
      <c r="BF42" s="120">
        <f t="shared" si="172"/>
        <v>0.55868051304913757</v>
      </c>
      <c r="BG42" s="120">
        <f t="shared" si="172"/>
        <v>2.6794322794047708E-2</v>
      </c>
      <c r="BH42" s="120">
        <f t="shared" si="172"/>
        <v>0.53859379139623387</v>
      </c>
      <c r="BI42" s="120">
        <f t="shared" si="172"/>
        <v>0.18562988483508922</v>
      </c>
      <c r="BJ42" s="120">
        <f t="shared" si="172"/>
        <v>0.81994981616763019</v>
      </c>
      <c r="BK42" s="120">
        <f t="shared" si="172"/>
        <v>0.68828984096254819</v>
      </c>
      <c r="BL42" s="120">
        <f t="shared" si="172"/>
        <v>0.2906542970364463</v>
      </c>
      <c r="BM42" s="120">
        <f t="shared" si="172"/>
        <v>0.74929449311981966</v>
      </c>
      <c r="BN42" s="120">
        <f t="shared" si="172"/>
        <v>2.2402185085736401</v>
      </c>
      <c r="BO42" s="120"/>
      <c r="BP42" s="120">
        <f t="shared" ref="BP42:BY42" si="173">(BP17/$EA17)*1000/3.413</f>
        <v>0.17736488475832757</v>
      </c>
      <c r="BQ42" s="120">
        <f t="shared" si="173"/>
        <v>0.8575114350785461</v>
      </c>
      <c r="BR42" s="120">
        <f t="shared" si="173"/>
        <v>2.6197773560854933E-2</v>
      </c>
      <c r="BS42" s="120">
        <f t="shared" si="173"/>
        <v>1.8857199021049567</v>
      </c>
      <c r="BT42" s="120">
        <f t="shared" si="173"/>
        <v>4.5465666868534912E-2</v>
      </c>
      <c r="BU42" s="120">
        <f t="shared" si="173"/>
        <v>1.0751220307938307</v>
      </c>
      <c r="BV42" s="120">
        <f t="shared" si="173"/>
        <v>0.40791068886502874</v>
      </c>
      <c r="BW42" s="120">
        <f t="shared" si="173"/>
        <v>1.8073630452121561</v>
      </c>
      <c r="BX42" s="120">
        <f t="shared" si="173"/>
        <v>0.21747283602995654</v>
      </c>
      <c r="BY42" s="120">
        <f t="shared" si="173"/>
        <v>2.6528418108686251</v>
      </c>
      <c r="BZ42" s="120"/>
      <c r="CA42" s="120">
        <f t="shared" ref="CA42:CJ42" si="174">(CA17/$EB17)*1000/3.413</f>
        <v>0.36355135193726063</v>
      </c>
      <c r="CB42" s="120">
        <f t="shared" si="174"/>
        <v>0.57167630384560575</v>
      </c>
      <c r="CC42" s="120">
        <f t="shared" si="174"/>
        <v>1.8243699508887219E-2</v>
      </c>
      <c r="CD42" s="120">
        <f t="shared" si="174"/>
        <v>1.4596587663722582</v>
      </c>
      <c r="CE42" s="120">
        <f t="shared" si="174"/>
        <v>1.2696317461132818E-2</v>
      </c>
      <c r="CF42" s="120">
        <f t="shared" si="174"/>
        <v>0.98184497449266683</v>
      </c>
      <c r="CG42" s="120">
        <f t="shared" si="174"/>
        <v>0.18079631788216516</v>
      </c>
      <c r="CH42" s="120">
        <f t="shared" si="174"/>
        <v>2.0749493186096961</v>
      </c>
      <c r="CI42" s="120">
        <f t="shared" si="174"/>
        <v>0.44212149027737535</v>
      </c>
      <c r="CJ42" s="120">
        <f t="shared" si="174"/>
        <v>2.2951950888974371</v>
      </c>
      <c r="CK42" s="120"/>
      <c r="CL42" s="120">
        <f t="shared" ref="CL42:CU42" si="175">(CL17/$EC17)*1000/3.413</f>
        <v>0.34493544312253738</v>
      </c>
      <c r="CM42" s="120">
        <f t="shared" si="175"/>
        <v>0.33093426978147417</v>
      </c>
      <c r="CN42" s="120">
        <f t="shared" si="175"/>
        <v>8.5303107434853323E-2</v>
      </c>
      <c r="CO42" s="120">
        <f t="shared" si="175"/>
        <v>0.60753624021534991</v>
      </c>
      <c r="CP42" s="120">
        <f t="shared" si="175"/>
        <v>3.1405235597484808E-2</v>
      </c>
      <c r="CQ42" s="120">
        <f t="shared" si="175"/>
        <v>1.0250757607293857</v>
      </c>
      <c r="CR42" s="120">
        <f t="shared" si="175"/>
        <v>1.7940340992629475</v>
      </c>
      <c r="CS42" s="120">
        <f t="shared" si="175"/>
        <v>0.50143643470554877</v>
      </c>
      <c r="CT42" s="120">
        <f t="shared" si="175"/>
        <v>0.29341894796056361</v>
      </c>
      <c r="CU42" s="120">
        <f t="shared" si="175"/>
        <v>2.638670545516077</v>
      </c>
      <c r="CV42" s="120"/>
      <c r="CW42" s="120">
        <f t="shared" ref="CW42:DF42" si="176">(CW17/$ED17)*1000/3.413</f>
        <v>0.10493884769577146</v>
      </c>
      <c r="CX42" s="120">
        <f t="shared" si="176"/>
        <v>3.0586078065107759E-2</v>
      </c>
      <c r="CY42" s="120">
        <f t="shared" si="176"/>
        <v>2.7645190421278962E-3</v>
      </c>
      <c r="CZ42" s="120">
        <f t="shared" si="176"/>
        <v>5.954062898541429E-2</v>
      </c>
      <c r="DA42" s="120">
        <f t="shared" si="176"/>
        <v>0</v>
      </c>
      <c r="DB42" s="120">
        <f t="shared" si="176"/>
        <v>0.67707294781827554</v>
      </c>
      <c r="DC42" s="120">
        <f t="shared" si="176"/>
        <v>6.5829227847662014E-2</v>
      </c>
      <c r="DD42" s="120">
        <f t="shared" si="176"/>
        <v>0.26153112050889243</v>
      </c>
      <c r="DE42" s="120">
        <f t="shared" si="176"/>
        <v>4.0066243143735185E-2</v>
      </c>
      <c r="DF42" s="120">
        <f t="shared" si="176"/>
        <v>1.5363229032868131</v>
      </c>
      <c r="DG42" s="120"/>
      <c r="DH42" s="120">
        <f t="shared" ref="DH42:DQ42" si="177">(DH17/$EE17)*1000/3.413</f>
        <v>7.4757800998997218E-2</v>
      </c>
      <c r="DI42" s="120">
        <f t="shared" si="177"/>
        <v>0.25870635083608207</v>
      </c>
      <c r="DJ42" s="120">
        <f t="shared" si="177"/>
        <v>6.7505934467999976E-2</v>
      </c>
      <c r="DK42" s="120">
        <f t="shared" si="177"/>
        <v>0.2586519221495156</v>
      </c>
      <c r="DL42" s="120">
        <f t="shared" si="177"/>
        <v>2.2975709316855993E-2</v>
      </c>
      <c r="DM42" s="120">
        <f t="shared" si="177"/>
        <v>1.0513052001102763</v>
      </c>
      <c r="DN42" s="120">
        <f t="shared" si="177"/>
        <v>0.47794585627965863</v>
      </c>
      <c r="DO42" s="120">
        <f t="shared" si="177"/>
        <v>0.83044114956348758</v>
      </c>
      <c r="DP42" s="120">
        <f t="shared" si="177"/>
        <v>0.41820130132523614</v>
      </c>
      <c r="DQ42" s="120">
        <f t="shared" si="177"/>
        <v>2.1265461710921221</v>
      </c>
      <c r="DR42" s="74"/>
      <c r="DT42" s="7">
        <f t="shared" si="13"/>
        <v>2026</v>
      </c>
      <c r="DU42" s="121">
        <f t="shared" ref="DU42:EF42" si="178">DU17/$EF17</f>
        <v>0.13620598080028526</v>
      </c>
      <c r="DV42" s="121">
        <f t="shared" si="178"/>
        <v>0.15349893703780892</v>
      </c>
      <c r="DW42" s="121">
        <f t="shared" si="178"/>
        <v>2.410529350212029E-2</v>
      </c>
      <c r="DX42" s="121">
        <f t="shared" si="178"/>
        <v>2.8516641266354965E-2</v>
      </c>
      <c r="DY42" s="121">
        <f t="shared" si="178"/>
        <v>4.0852600511862763E-2</v>
      </c>
      <c r="DZ42" s="121">
        <f t="shared" si="178"/>
        <v>5.1767608501999136E-2</v>
      </c>
      <c r="EA42" s="121">
        <f t="shared" si="178"/>
        <v>8.7680753979316725E-2</v>
      </c>
      <c r="EB42" s="121">
        <f t="shared" si="178"/>
        <v>9.8667674220036847E-2</v>
      </c>
      <c r="EC42" s="121">
        <f t="shared" si="178"/>
        <v>0.16395829486078009</v>
      </c>
      <c r="ED42" s="121">
        <f t="shared" si="178"/>
        <v>0.13238375146819517</v>
      </c>
      <c r="EE42" s="121">
        <f t="shared" si="178"/>
        <v>8.2362463851239909E-2</v>
      </c>
      <c r="EF42" s="122">
        <f t="shared" si="178"/>
        <v>1</v>
      </c>
      <c r="EG42" s="75"/>
      <c r="EH42" s="7">
        <v>2026</v>
      </c>
      <c r="EI42" s="120">
        <f t="shared" si="28"/>
        <v>0.25842443864399101</v>
      </c>
      <c r="EJ42" s="120">
        <f t="shared" si="28"/>
        <v>0.60860373291870729</v>
      </c>
      <c r="EK42" s="120">
        <f t="shared" si="15"/>
        <v>0.7548286402658686</v>
      </c>
      <c r="EL42" s="120">
        <f t="shared" si="29"/>
        <v>5.557327621159297E-2</v>
      </c>
      <c r="EM42" s="120">
        <f t="shared" si="30"/>
        <v>0.14546263083639849</v>
      </c>
      <c r="EN42" s="120">
        <f t="shared" si="31"/>
        <v>1.7655717418026675</v>
      </c>
      <c r="EO42" s="120">
        <f t="shared" si="32"/>
        <v>0.9717443428901501</v>
      </c>
      <c r="EP42" s="120">
        <f t="shared" si="33"/>
        <v>1.1336658703260034</v>
      </c>
      <c r="EQ42" s="120">
        <f t="shared" si="34"/>
        <v>2.7928019447301802</v>
      </c>
      <c r="FD42" s="72"/>
      <c r="FE42" s="23"/>
      <c r="FF42" s="23"/>
      <c r="FG42" s="23"/>
      <c r="FH42" s="23"/>
      <c r="FI42" s="23"/>
      <c r="FJ42" s="23"/>
      <c r="FK42" s="23"/>
      <c r="FL42" s="23"/>
      <c r="FM42" s="23"/>
      <c r="FN42" s="23"/>
    </row>
    <row r="43" spans="1:170" customFormat="1" x14ac:dyDescent="0.25">
      <c r="A43" s="7">
        <f t="shared" si="1"/>
        <v>2027</v>
      </c>
      <c r="B43" s="120">
        <f t="shared" ref="B43:K43" si="179">(B18/$DU18)*1000/3.413</f>
        <v>0.18467860424977647</v>
      </c>
      <c r="C43" s="120">
        <f t="shared" si="179"/>
        <v>0.67824397912319012</v>
      </c>
      <c r="D43" s="120">
        <f t="shared" si="179"/>
        <v>8.321594765327487E-3</v>
      </c>
      <c r="E43" s="120">
        <f t="shared" si="179"/>
        <v>0.2527535492174785</v>
      </c>
      <c r="F43" s="120">
        <f t="shared" si="179"/>
        <v>9.2753533228477431E-2</v>
      </c>
      <c r="G43" s="120">
        <f t="shared" si="179"/>
        <v>0.5351067065610714</v>
      </c>
      <c r="H43" s="120">
        <f t="shared" si="179"/>
        <v>0.83557694019398532</v>
      </c>
      <c r="I43" s="120">
        <f t="shared" si="179"/>
        <v>0.38473054576554111</v>
      </c>
      <c r="J43" s="120">
        <f t="shared" si="179"/>
        <v>0.23582416365161646</v>
      </c>
      <c r="K43" s="120">
        <f t="shared" si="179"/>
        <v>3.089320051166021</v>
      </c>
      <c r="L43" s="120"/>
      <c r="M43" s="120">
        <f t="shared" ref="M43:V43" si="180">(M18/$DV18)*1000/3.413</f>
        <v>0.23072416082951042</v>
      </c>
      <c r="N43" s="120">
        <f t="shared" si="180"/>
        <v>0.78120483426823317</v>
      </c>
      <c r="O43" s="120">
        <f t="shared" si="180"/>
        <v>0.13229695261743163</v>
      </c>
      <c r="P43" s="120">
        <f t="shared" si="180"/>
        <v>0.40166067794167798</v>
      </c>
      <c r="Q43" s="120">
        <f t="shared" si="180"/>
        <v>2.8537278590417738E-2</v>
      </c>
      <c r="R43" s="120">
        <f t="shared" si="180"/>
        <v>0.92730209097901128</v>
      </c>
      <c r="S43" s="120">
        <f t="shared" si="180"/>
        <v>0.37650128458993876</v>
      </c>
      <c r="T43" s="120">
        <f t="shared" si="180"/>
        <v>2.3396723631321756</v>
      </c>
      <c r="U43" s="120">
        <f t="shared" si="180"/>
        <v>0.44313559080320558</v>
      </c>
      <c r="V43" s="120">
        <f t="shared" si="180"/>
        <v>2.1810895191806812</v>
      </c>
      <c r="W43" s="120"/>
      <c r="X43" s="120">
        <f t="shared" ref="X43:AG43" si="181">(X18/$DW18)*1000/3.413</f>
        <v>0.30140614326478821</v>
      </c>
      <c r="Y43" s="120">
        <f t="shared" si="181"/>
        <v>0.4956062059253023</v>
      </c>
      <c r="Z43" s="120">
        <f t="shared" si="181"/>
        <v>2.8130452142166893E-2</v>
      </c>
      <c r="AA43" s="120">
        <f t="shared" si="181"/>
        <v>0.94911307960094293</v>
      </c>
      <c r="AB43" s="120">
        <f t="shared" si="181"/>
        <v>1.4105049069366724</v>
      </c>
      <c r="AC43" s="120">
        <f t="shared" si="181"/>
        <v>1.6983147078198411</v>
      </c>
      <c r="AD43" s="120">
        <f t="shared" si="181"/>
        <v>26.246066401787719</v>
      </c>
      <c r="AE43" s="120">
        <f t="shared" si="181"/>
        <v>0.3462005932692343</v>
      </c>
      <c r="AF43" s="120">
        <f t="shared" si="181"/>
        <v>0.19939246779151409</v>
      </c>
      <c r="AG43" s="120">
        <f t="shared" si="181"/>
        <v>3.1965432569103314</v>
      </c>
      <c r="AH43" s="120"/>
      <c r="AI43" s="120">
        <f t="shared" ref="AI43:AR43" si="182">(AI18/$DX18)*1000/3.413</f>
        <v>1.2137375301485545</v>
      </c>
      <c r="AJ43" s="120">
        <f t="shared" si="182"/>
        <v>1.9819925333333377</v>
      </c>
      <c r="AK43" s="120">
        <f t="shared" si="182"/>
        <v>0.22384344306405884</v>
      </c>
      <c r="AL43" s="120">
        <f t="shared" si="182"/>
        <v>2.188448686279409</v>
      </c>
      <c r="AM43" s="120">
        <f t="shared" si="182"/>
        <v>2.1592925071844826</v>
      </c>
      <c r="AN43" s="120">
        <f t="shared" si="182"/>
        <v>0.94699269700321598</v>
      </c>
      <c r="AO43" s="120">
        <f t="shared" si="182"/>
        <v>15.615689007359652</v>
      </c>
      <c r="AP43" s="120">
        <f t="shared" si="182"/>
        <v>0.57535728793626328</v>
      </c>
      <c r="AQ43" s="120">
        <f t="shared" si="182"/>
        <v>0.77281357450100319</v>
      </c>
      <c r="AR43" s="120">
        <f t="shared" si="182"/>
        <v>4.3666769644529912</v>
      </c>
      <c r="AS43" s="120"/>
      <c r="AT43" s="120">
        <f t="shared" ref="AT43:BC43" si="183">(AT18/$DY18)*1000/3.413</f>
        <v>0.14641101629974124</v>
      </c>
      <c r="AU43" s="120">
        <f t="shared" si="183"/>
        <v>2.1663622592932374</v>
      </c>
      <c r="AV43" s="120">
        <f t="shared" si="183"/>
        <v>2.3587736667007708E-2</v>
      </c>
      <c r="AW43" s="120">
        <f t="shared" si="183"/>
        <v>2.3758878784042903</v>
      </c>
      <c r="AX43" s="120">
        <f t="shared" si="183"/>
        <v>0.23953099636832204</v>
      </c>
      <c r="AY43" s="120">
        <f t="shared" si="183"/>
        <v>2.634564558962341</v>
      </c>
      <c r="AZ43" s="120">
        <f t="shared" si="183"/>
        <v>1.8945829587962555</v>
      </c>
      <c r="BA43" s="120">
        <f t="shared" si="183"/>
        <v>3.3432161711868407</v>
      </c>
      <c r="BB43" s="120">
        <f t="shared" si="183"/>
        <v>0.86211463227004737</v>
      </c>
      <c r="BC43" s="120">
        <f t="shared" si="183"/>
        <v>2.2117751092879177</v>
      </c>
      <c r="BD43" s="120"/>
      <c r="BE43" s="120">
        <f t="shared" ref="BE43:BN43" si="184">(BE18/$DZ18)*1000/3.413</f>
        <v>0.37051286422488205</v>
      </c>
      <c r="BF43" s="120">
        <f t="shared" si="184"/>
        <v>0.55997620482295429</v>
      </c>
      <c r="BG43" s="120">
        <f t="shared" si="184"/>
        <v>2.6113324359846962E-2</v>
      </c>
      <c r="BH43" s="120">
        <f t="shared" si="184"/>
        <v>0.51837640704006727</v>
      </c>
      <c r="BI43" s="120">
        <f t="shared" si="184"/>
        <v>0.18349124570935335</v>
      </c>
      <c r="BJ43" s="120">
        <f t="shared" si="184"/>
        <v>0.80827790110667141</v>
      </c>
      <c r="BK43" s="120">
        <f t="shared" si="184"/>
        <v>0.68293775564802273</v>
      </c>
      <c r="BL43" s="120">
        <f t="shared" si="184"/>
        <v>0.29202400565250308</v>
      </c>
      <c r="BM43" s="120">
        <f t="shared" si="184"/>
        <v>0.74430240037614326</v>
      </c>
      <c r="BN43" s="120">
        <f t="shared" si="184"/>
        <v>2.2375178870706378</v>
      </c>
      <c r="BO43" s="120"/>
      <c r="BP43" s="120">
        <f t="shared" ref="BP43:BY43" si="185">(BP18/$EA18)*1000/3.413</f>
        <v>0.17494479407614771</v>
      </c>
      <c r="BQ43" s="120">
        <f t="shared" si="185"/>
        <v>0.86545483888733832</v>
      </c>
      <c r="BR43" s="120">
        <f t="shared" si="185"/>
        <v>2.5842841393606583E-2</v>
      </c>
      <c r="BS43" s="120">
        <f t="shared" si="185"/>
        <v>1.8476586471134622</v>
      </c>
      <c r="BT43" s="120">
        <f t="shared" si="185"/>
        <v>4.5200962803677018E-2</v>
      </c>
      <c r="BU43" s="120">
        <f t="shared" si="185"/>
        <v>1.0689838097568627</v>
      </c>
      <c r="BV43" s="120">
        <f t="shared" si="185"/>
        <v>0.40512304761350254</v>
      </c>
      <c r="BW43" s="120">
        <f t="shared" si="185"/>
        <v>1.8158826011786737</v>
      </c>
      <c r="BX43" s="120">
        <f t="shared" si="185"/>
        <v>0.21602386745982036</v>
      </c>
      <c r="BY43" s="120">
        <f t="shared" si="185"/>
        <v>2.67745847166031</v>
      </c>
      <c r="BZ43" s="120"/>
      <c r="CA43" s="120">
        <f t="shared" ref="CA43:CJ43" si="186">(CA18/$EB18)*1000/3.413</f>
        <v>0.3560967116285807</v>
      </c>
      <c r="CB43" s="120">
        <f t="shared" si="186"/>
        <v>0.57529670442916336</v>
      </c>
      <c r="CC43" s="120">
        <f t="shared" si="186"/>
        <v>1.7896271116720579E-2</v>
      </c>
      <c r="CD43" s="120">
        <f t="shared" si="186"/>
        <v>1.4223693049603083</v>
      </c>
      <c r="CE43" s="120">
        <f t="shared" si="186"/>
        <v>1.2622181612802541E-2</v>
      </c>
      <c r="CF43" s="120">
        <f t="shared" si="186"/>
        <v>0.97262817625793774</v>
      </c>
      <c r="CG43" s="120">
        <f t="shared" si="186"/>
        <v>0.17973120880516225</v>
      </c>
      <c r="CH43" s="120">
        <f t="shared" si="186"/>
        <v>2.0847308319923332</v>
      </c>
      <c r="CI43" s="120">
        <f t="shared" si="186"/>
        <v>0.43917538403423806</v>
      </c>
      <c r="CJ43" s="120">
        <f t="shared" si="186"/>
        <v>2.2911367506472149</v>
      </c>
      <c r="CK43" s="120"/>
      <c r="CL43" s="120">
        <f t="shared" ref="CL43:CU43" si="187">(CL18/$EC18)*1000/3.413</f>
        <v>0.33875270319363937</v>
      </c>
      <c r="CM43" s="120">
        <f t="shared" si="187"/>
        <v>0.33127921523961329</v>
      </c>
      <c r="CN43" s="120">
        <f t="shared" si="187"/>
        <v>8.4007575467462028E-2</v>
      </c>
      <c r="CO43" s="120">
        <f t="shared" si="187"/>
        <v>0.59265955927970293</v>
      </c>
      <c r="CP43" s="120">
        <f t="shared" si="187"/>
        <v>3.1222504798184589E-2</v>
      </c>
      <c r="CQ43" s="120">
        <f t="shared" si="187"/>
        <v>1.0148408605900912</v>
      </c>
      <c r="CR43" s="120">
        <f t="shared" si="187"/>
        <v>1.7833415782147846</v>
      </c>
      <c r="CS43" s="120">
        <f t="shared" si="187"/>
        <v>0.5038001234188767</v>
      </c>
      <c r="CT43" s="120">
        <f t="shared" si="187"/>
        <v>0.29146376562807014</v>
      </c>
      <c r="CU43" s="120">
        <f t="shared" si="187"/>
        <v>2.6273346770374197</v>
      </c>
      <c r="CV43" s="120"/>
      <c r="CW43" s="120">
        <f t="shared" ref="CW43:DF43" si="188">(CW18/$ED18)*1000/3.413</f>
        <v>0.10291690686028426</v>
      </c>
      <c r="CX43" s="120">
        <f t="shared" si="188"/>
        <v>3.0711953016997893E-2</v>
      </c>
      <c r="CY43" s="120">
        <f t="shared" si="188"/>
        <v>2.7052195314918072E-3</v>
      </c>
      <c r="CZ43" s="120">
        <f t="shared" si="188"/>
        <v>5.7619184504941655E-2</v>
      </c>
      <c r="DA43" s="120">
        <f t="shared" si="188"/>
        <v>0</v>
      </c>
      <c r="DB43" s="120">
        <f t="shared" si="188"/>
        <v>0.66870099753344947</v>
      </c>
      <c r="DC43" s="120">
        <f t="shared" si="188"/>
        <v>6.5325424495438517E-2</v>
      </c>
      <c r="DD43" s="120">
        <f t="shared" si="188"/>
        <v>0.26276430426157793</v>
      </c>
      <c r="DE43" s="120">
        <f t="shared" si="188"/>
        <v>3.9799286081096633E-2</v>
      </c>
      <c r="DF43" s="120">
        <f t="shared" si="188"/>
        <v>1.5491904411306263</v>
      </c>
      <c r="DG43" s="120"/>
      <c r="DH43" s="120">
        <f t="shared" ref="DH43:DQ43" si="189">(DH18/$EE18)*1000/3.413</f>
        <v>7.3634157945222822E-2</v>
      </c>
      <c r="DI43" s="120">
        <f t="shared" si="189"/>
        <v>0.25988900183172658</v>
      </c>
      <c r="DJ43" s="120">
        <f t="shared" si="189"/>
        <v>6.6426338339492283E-2</v>
      </c>
      <c r="DK43" s="120">
        <f t="shared" si="189"/>
        <v>0.25067585316141422</v>
      </c>
      <c r="DL43" s="120">
        <f t="shared" si="189"/>
        <v>2.2775663175327542E-2</v>
      </c>
      <c r="DM43" s="120">
        <f t="shared" si="189"/>
        <v>1.0445394220231923</v>
      </c>
      <c r="DN43" s="120">
        <f t="shared" si="189"/>
        <v>0.47520765857034158</v>
      </c>
      <c r="DO43" s="120">
        <f t="shared" si="189"/>
        <v>0.83435596290409564</v>
      </c>
      <c r="DP43" s="120">
        <f t="shared" si="189"/>
        <v>0.41541490690533484</v>
      </c>
      <c r="DQ43" s="120">
        <f t="shared" si="189"/>
        <v>2.1271090648561639</v>
      </c>
      <c r="DR43" s="74"/>
      <c r="DT43" s="7">
        <f t="shared" si="13"/>
        <v>2027</v>
      </c>
      <c r="DU43" s="121">
        <f t="shared" ref="DU43:EF43" si="190">DU18/$EF18</f>
        <v>0.13536185018093985</v>
      </c>
      <c r="DV43" s="121">
        <f t="shared" si="190"/>
        <v>0.15362965124127584</v>
      </c>
      <c r="DW43" s="121">
        <f t="shared" si="190"/>
        <v>2.4048616519920372E-2</v>
      </c>
      <c r="DX43" s="121">
        <f t="shared" si="190"/>
        <v>2.8449591779716985E-2</v>
      </c>
      <c r="DY43" s="121">
        <f t="shared" si="190"/>
        <v>4.0907571076462076E-2</v>
      </c>
      <c r="DZ43" s="121">
        <f t="shared" si="190"/>
        <v>5.1874029439622771E-2</v>
      </c>
      <c r="EA43" s="121">
        <f t="shared" si="190"/>
        <v>8.7495498683480388E-2</v>
      </c>
      <c r="EB43" s="121">
        <f t="shared" si="190"/>
        <v>9.8488586769989117E-2</v>
      </c>
      <c r="EC43" s="121">
        <f t="shared" si="190"/>
        <v>0.16370281176952262</v>
      </c>
      <c r="ED43" s="121">
        <f t="shared" si="190"/>
        <v>0.13340651707348389</v>
      </c>
      <c r="EE43" s="121">
        <f t="shared" si="190"/>
        <v>8.2635275465586105E-2</v>
      </c>
      <c r="EF43" s="122">
        <f t="shared" si="190"/>
        <v>1</v>
      </c>
      <c r="EG43" s="75"/>
      <c r="EH43" s="7">
        <v>2027</v>
      </c>
      <c r="EI43" s="120">
        <f t="shared" si="28"/>
        <v>0.25308024112657013</v>
      </c>
      <c r="EJ43" s="120">
        <f t="shared" si="28"/>
        <v>0.60998702349970124</v>
      </c>
      <c r="EK43" s="120">
        <f t="shared" si="15"/>
        <v>0.7322580180401389</v>
      </c>
      <c r="EL43" s="120">
        <f t="shared" si="29"/>
        <v>5.4441474301779355E-2</v>
      </c>
      <c r="EM43" s="120">
        <f t="shared" si="30"/>
        <v>0.14379951217226117</v>
      </c>
      <c r="EN43" s="120">
        <f t="shared" si="31"/>
        <v>1.7523877852567682</v>
      </c>
      <c r="EO43" s="120">
        <f t="shared" si="32"/>
        <v>0.96336129639885781</v>
      </c>
      <c r="EP43" s="120">
        <f t="shared" si="33"/>
        <v>1.1388054773784075</v>
      </c>
      <c r="EQ43" s="120">
        <f t="shared" si="34"/>
        <v>2.7835353514678283</v>
      </c>
      <c r="FD43" s="72"/>
      <c r="FE43" s="23"/>
      <c r="FF43" s="23"/>
      <c r="FG43" s="23"/>
      <c r="FH43" s="23"/>
      <c r="FI43" s="23"/>
      <c r="FJ43" s="23"/>
      <c r="FK43" s="23"/>
      <c r="FL43" s="23"/>
      <c r="FM43" s="23"/>
      <c r="FN43" s="23"/>
    </row>
    <row r="44" spans="1:170" customFormat="1" x14ac:dyDescent="0.25">
      <c r="A44" s="7">
        <f t="shared" si="1"/>
        <v>2028</v>
      </c>
      <c r="B44" s="120">
        <f t="shared" ref="B44:K44" si="191">(B19/$DU19)*1000/3.413</f>
        <v>0.18165863828840273</v>
      </c>
      <c r="C44" s="120">
        <f t="shared" si="191"/>
        <v>0.68146389130373874</v>
      </c>
      <c r="D44" s="120">
        <f t="shared" si="191"/>
        <v>8.1426696700395672E-3</v>
      </c>
      <c r="E44" s="120">
        <f t="shared" si="191"/>
        <v>0.24347807425640042</v>
      </c>
      <c r="F44" s="120">
        <f t="shared" si="191"/>
        <v>9.1609246534432517E-2</v>
      </c>
      <c r="G44" s="120">
        <f t="shared" si="191"/>
        <v>0.52862271614927825</v>
      </c>
      <c r="H44" s="120">
        <f t="shared" si="191"/>
        <v>0.83117989171264239</v>
      </c>
      <c r="I44" s="120">
        <f t="shared" si="191"/>
        <v>0.38719148021085342</v>
      </c>
      <c r="J44" s="120">
        <f t="shared" si="191"/>
        <v>0.23451426059536132</v>
      </c>
      <c r="K44" s="120">
        <f t="shared" si="191"/>
        <v>3.0768028518086545</v>
      </c>
      <c r="L44" s="120"/>
      <c r="M44" s="120">
        <f t="shared" ref="M44:V44" si="192">(M19/$DV19)*1000/3.413</f>
        <v>0.22589715309731037</v>
      </c>
      <c r="N44" s="120">
        <f t="shared" si="192"/>
        <v>0.77968027610186208</v>
      </c>
      <c r="O44" s="120">
        <f t="shared" si="192"/>
        <v>0.12882732906150621</v>
      </c>
      <c r="P44" s="120">
        <f t="shared" si="192"/>
        <v>0.38372446661188536</v>
      </c>
      <c r="Q44" s="120">
        <f t="shared" si="192"/>
        <v>2.7998734749409223E-2</v>
      </c>
      <c r="R44" s="120">
        <f t="shared" si="192"/>
        <v>0.92019190632115555</v>
      </c>
      <c r="S44" s="120">
        <f t="shared" si="192"/>
        <v>0.37360001129167364</v>
      </c>
      <c r="T44" s="120">
        <f t="shared" si="192"/>
        <v>2.3546384898252288</v>
      </c>
      <c r="U44" s="120">
        <f t="shared" si="192"/>
        <v>0.44067378073547203</v>
      </c>
      <c r="V44" s="120">
        <f t="shared" si="192"/>
        <v>2.1582871676171247</v>
      </c>
      <c r="W44" s="120"/>
      <c r="X44" s="120">
        <f t="shared" ref="X44:AG44" si="193">(X19/$DW19)*1000/3.413</f>
        <v>0.29455952230733395</v>
      </c>
      <c r="Y44" s="120">
        <f t="shared" si="193"/>
        <v>0.497420936102075</v>
      </c>
      <c r="Z44" s="120">
        <f t="shared" si="193"/>
        <v>2.7554629193266414E-2</v>
      </c>
      <c r="AA44" s="120">
        <f t="shared" si="193"/>
        <v>0.92016783123223977</v>
      </c>
      <c r="AB44" s="120">
        <f t="shared" si="193"/>
        <v>1.3952764376252271</v>
      </c>
      <c r="AC44" s="120">
        <f t="shared" si="193"/>
        <v>1.6858397598873882</v>
      </c>
      <c r="AD44" s="120">
        <f t="shared" si="193"/>
        <v>26.143791833548356</v>
      </c>
      <c r="AE44" s="120">
        <f t="shared" si="193"/>
        <v>0.34841502080748987</v>
      </c>
      <c r="AF44" s="120">
        <f t="shared" si="193"/>
        <v>0.19828301974937668</v>
      </c>
      <c r="AG44" s="120">
        <f t="shared" si="193"/>
        <v>3.179011607948298</v>
      </c>
      <c r="AH44" s="120"/>
      <c r="AI44" s="120">
        <f t="shared" ref="AI44:AR44" si="194">(AI19/$DX19)*1000/3.413</f>
        <v>1.1816591338392224</v>
      </c>
      <c r="AJ44" s="120">
        <f t="shared" si="194"/>
        <v>1.9930707851718654</v>
      </c>
      <c r="AK44" s="120">
        <f t="shared" si="194"/>
        <v>0.21843548132233839</v>
      </c>
      <c r="AL44" s="120">
        <f t="shared" si="194"/>
        <v>2.1135719523353966</v>
      </c>
      <c r="AM44" s="120">
        <f t="shared" si="194"/>
        <v>2.13545672733443</v>
      </c>
      <c r="AN44" s="120">
        <f t="shared" si="194"/>
        <v>0.93803856969917798</v>
      </c>
      <c r="AO44" s="120">
        <f t="shared" si="194"/>
        <v>15.487617187056413</v>
      </c>
      <c r="AP44" s="120">
        <f t="shared" si="194"/>
        <v>0.57903889886238458</v>
      </c>
      <c r="AQ44" s="120">
        <f t="shared" si="194"/>
        <v>0.76852060053810745</v>
      </c>
      <c r="AR44" s="120">
        <f t="shared" si="194"/>
        <v>4.3437036970292908</v>
      </c>
      <c r="AS44" s="120"/>
      <c r="AT44" s="120">
        <f t="shared" ref="AT44:BC44" si="195">(AT19/$DY19)*1000/3.413</f>
        <v>0.14290921933581938</v>
      </c>
      <c r="AU44" s="120">
        <f t="shared" si="195"/>
        <v>2.1654302447747948</v>
      </c>
      <c r="AV44" s="120">
        <f t="shared" si="195"/>
        <v>2.2976446409462538E-2</v>
      </c>
      <c r="AW44" s="120">
        <f t="shared" si="195"/>
        <v>2.2841785260291934</v>
      </c>
      <c r="AX44" s="120">
        <f t="shared" si="195"/>
        <v>0.23627019486863843</v>
      </c>
      <c r="AY44" s="120">
        <f t="shared" si="195"/>
        <v>2.6136900508072212</v>
      </c>
      <c r="AZ44" s="120">
        <f t="shared" si="195"/>
        <v>1.8812270220194627</v>
      </c>
      <c r="BA44" s="120">
        <f t="shared" si="195"/>
        <v>3.364602434727904</v>
      </c>
      <c r="BB44" s="120">
        <f t="shared" si="195"/>
        <v>0.8573252013994358</v>
      </c>
      <c r="BC44" s="120">
        <f t="shared" si="195"/>
        <v>2.1867839974164864</v>
      </c>
      <c r="BD44" s="120"/>
      <c r="BE44" s="120">
        <f t="shared" ref="BE44:BN44" si="196">(BE19/$DZ19)*1000/3.413</f>
        <v>0.35648356671158532</v>
      </c>
      <c r="BF44" s="120">
        <f t="shared" si="196"/>
        <v>0.56102322149993211</v>
      </c>
      <c r="BG44" s="120">
        <f t="shared" si="196"/>
        <v>2.5407466885204157E-2</v>
      </c>
      <c r="BH44" s="120">
        <f t="shared" si="196"/>
        <v>0.49777798096459908</v>
      </c>
      <c r="BI44" s="120">
        <f t="shared" si="196"/>
        <v>0.18100256780604734</v>
      </c>
      <c r="BJ44" s="120">
        <f t="shared" si="196"/>
        <v>0.79664041104548988</v>
      </c>
      <c r="BK44" s="120">
        <f t="shared" si="196"/>
        <v>0.67775284160282478</v>
      </c>
      <c r="BL44" s="120">
        <f t="shared" si="196"/>
        <v>0.29389242878879923</v>
      </c>
      <c r="BM44" s="120">
        <f t="shared" si="196"/>
        <v>0.74016719503573358</v>
      </c>
      <c r="BN44" s="120">
        <f t="shared" si="196"/>
        <v>2.2330603552681025</v>
      </c>
      <c r="BO44" s="120"/>
      <c r="BP44" s="120">
        <f t="shared" ref="BP44:BY44" si="197">(BP19/$EA19)*1000/3.413</f>
        <v>0.17198636470427436</v>
      </c>
      <c r="BQ44" s="120">
        <f t="shared" si="197"/>
        <v>0.87304393317511431</v>
      </c>
      <c r="BR44" s="120">
        <f t="shared" si="197"/>
        <v>2.5445365467079296E-2</v>
      </c>
      <c r="BS44" s="120">
        <f t="shared" si="197"/>
        <v>1.8072770097308994</v>
      </c>
      <c r="BT44" s="120">
        <f t="shared" si="197"/>
        <v>4.4857069516460187E-2</v>
      </c>
      <c r="BU44" s="120">
        <f t="shared" si="197"/>
        <v>1.0621812207812147</v>
      </c>
      <c r="BV44" s="120">
        <f t="shared" si="197"/>
        <v>0.40232923048857444</v>
      </c>
      <c r="BW44" s="120">
        <f t="shared" si="197"/>
        <v>1.8274977394361245</v>
      </c>
      <c r="BX44" s="120">
        <f t="shared" si="197"/>
        <v>0.21482332592656622</v>
      </c>
      <c r="BY44" s="120">
        <f t="shared" si="197"/>
        <v>2.7036697180351368</v>
      </c>
      <c r="BZ44" s="120"/>
      <c r="CA44" s="120">
        <f t="shared" ref="CA44:CJ44" si="198">(CA19/$EB19)*1000/3.413</f>
        <v>0.34776446526381877</v>
      </c>
      <c r="CB44" s="120">
        <f t="shared" si="198"/>
        <v>0.57846933588329241</v>
      </c>
      <c r="CC44" s="120">
        <f t="shared" si="198"/>
        <v>1.7525257151740085E-2</v>
      </c>
      <c r="CD44" s="120">
        <f t="shared" si="198"/>
        <v>1.3831854230650917</v>
      </c>
      <c r="CE44" s="120">
        <f t="shared" si="198"/>
        <v>1.252560782099974E-2</v>
      </c>
      <c r="CF44" s="120">
        <f t="shared" si="198"/>
        <v>0.96308463788814691</v>
      </c>
      <c r="CG44" s="120">
        <f t="shared" si="198"/>
        <v>0.17865131107241244</v>
      </c>
      <c r="CH44" s="120">
        <f t="shared" si="198"/>
        <v>2.0980661060938894</v>
      </c>
      <c r="CI44" s="120">
        <f t="shared" si="198"/>
        <v>0.43673554016071414</v>
      </c>
      <c r="CJ44" s="120">
        <f t="shared" si="198"/>
        <v>2.2862811237946046</v>
      </c>
      <c r="CK44" s="120"/>
      <c r="CL44" s="120">
        <f t="shared" ref="CL44:CU44" si="199">(CL19/$EC19)*1000/3.413</f>
        <v>0.33171103551518749</v>
      </c>
      <c r="CM44" s="120">
        <f t="shared" si="199"/>
        <v>0.33143516938064704</v>
      </c>
      <c r="CN44" s="120">
        <f t="shared" si="199"/>
        <v>8.2580677301915859E-2</v>
      </c>
      <c r="CO44" s="120">
        <f t="shared" si="199"/>
        <v>0.57696315066583725</v>
      </c>
      <c r="CP44" s="120">
        <f t="shared" si="199"/>
        <v>3.0983215235568708E-2</v>
      </c>
      <c r="CQ44" s="120">
        <f t="shared" si="199"/>
        <v>1.0041602260894089</v>
      </c>
      <c r="CR44" s="120">
        <f t="shared" si="199"/>
        <v>1.7721149471141284</v>
      </c>
      <c r="CS44" s="120">
        <f t="shared" si="199"/>
        <v>0.50702283956125904</v>
      </c>
      <c r="CT44" s="120">
        <f t="shared" si="199"/>
        <v>0.2898446014175059</v>
      </c>
      <c r="CU44" s="120">
        <f t="shared" si="199"/>
        <v>2.6136228510787993</v>
      </c>
      <c r="CV44" s="120"/>
      <c r="CW44" s="120">
        <f t="shared" ref="CW44:DF44" si="200">(CW19/$ED19)*1000/3.413</f>
        <v>0.100622588152734</v>
      </c>
      <c r="CX44" s="120">
        <f t="shared" si="200"/>
        <v>3.0844098486161788E-2</v>
      </c>
      <c r="CY44" s="120">
        <f t="shared" si="200"/>
        <v>2.6422304422493996E-3</v>
      </c>
      <c r="CZ44" s="120">
        <f t="shared" si="200"/>
        <v>5.5638592087732218E-2</v>
      </c>
      <c r="DA44" s="120">
        <f t="shared" si="200"/>
        <v>0</v>
      </c>
      <c r="DB44" s="120">
        <f t="shared" si="200"/>
        <v>0.66011237787140853</v>
      </c>
      <c r="DC44" s="120">
        <f t="shared" si="200"/>
        <v>6.4838548653467096E-2</v>
      </c>
      <c r="DD44" s="120">
        <f t="shared" si="200"/>
        <v>0.26444497699923719</v>
      </c>
      <c r="DE44" s="120">
        <f t="shared" si="200"/>
        <v>3.9577859511637774E-2</v>
      </c>
      <c r="DF44" s="120">
        <f t="shared" si="200"/>
        <v>1.5611658215158633</v>
      </c>
      <c r="DG44" s="120"/>
      <c r="DH44" s="120">
        <f t="shared" ref="DH44:DQ44" si="201">(DH19/$EE19)*1000/3.413</f>
        <v>7.2290276490961244E-2</v>
      </c>
      <c r="DI44" s="120">
        <f t="shared" si="201"/>
        <v>0.26089243273789148</v>
      </c>
      <c r="DJ44" s="120">
        <f t="shared" si="201"/>
        <v>6.5245460364860383E-2</v>
      </c>
      <c r="DK44" s="120">
        <f t="shared" si="201"/>
        <v>0.24243211794049505</v>
      </c>
      <c r="DL44" s="120">
        <f t="shared" si="201"/>
        <v>2.253617023599222E-2</v>
      </c>
      <c r="DM44" s="120">
        <f t="shared" si="201"/>
        <v>1.0374914157162707</v>
      </c>
      <c r="DN44" s="120">
        <f t="shared" si="201"/>
        <v>0.47247263042318532</v>
      </c>
      <c r="DO44" s="120">
        <f t="shared" si="201"/>
        <v>0.83969272270560513</v>
      </c>
      <c r="DP44" s="120">
        <f t="shared" si="201"/>
        <v>0.4131074560591127</v>
      </c>
      <c r="DQ44" s="120">
        <f t="shared" si="201"/>
        <v>2.1272972783500799</v>
      </c>
      <c r="DR44" s="74"/>
      <c r="DT44" s="7">
        <f t="shared" si="13"/>
        <v>2028</v>
      </c>
      <c r="DU44" s="121">
        <f t="shared" ref="DU44:EF44" si="202">DU19/$EF19</f>
        <v>0.13451542698842678</v>
      </c>
      <c r="DV44" s="121">
        <f t="shared" si="202"/>
        <v>0.1537608513622096</v>
      </c>
      <c r="DW44" s="121">
        <f t="shared" si="202"/>
        <v>2.3991798676478739E-2</v>
      </c>
      <c r="DX44" s="121">
        <f t="shared" si="202"/>
        <v>2.8382374362660213E-2</v>
      </c>
      <c r="DY44" s="121">
        <f t="shared" si="202"/>
        <v>4.0962726609086515E-2</v>
      </c>
      <c r="DZ44" s="121">
        <f t="shared" si="202"/>
        <v>5.1980779315708957E-2</v>
      </c>
      <c r="EA44" s="121">
        <f t="shared" si="202"/>
        <v>8.7309741029050827E-2</v>
      </c>
      <c r="EB44" s="121">
        <f t="shared" si="202"/>
        <v>9.8308922164574902E-2</v>
      </c>
      <c r="EC44" s="121">
        <f t="shared" si="202"/>
        <v>0.16344630677667421</v>
      </c>
      <c r="ED44" s="121">
        <f t="shared" si="202"/>
        <v>0.134432169060861</v>
      </c>
      <c r="EE44" s="121">
        <f t="shared" si="202"/>
        <v>8.2908903654268423E-2</v>
      </c>
      <c r="EF44" s="122">
        <f t="shared" si="202"/>
        <v>1</v>
      </c>
      <c r="EG44" s="75"/>
      <c r="EH44" s="7">
        <v>2028</v>
      </c>
      <c r="EI44" s="120">
        <f t="shared" si="28"/>
        <v>0.24710137616437103</v>
      </c>
      <c r="EJ44" s="120">
        <f t="shared" si="28"/>
        <v>0.61096070047948159</v>
      </c>
      <c r="EK44" s="120">
        <f t="shared" si="15"/>
        <v>0.70891334704167364</v>
      </c>
      <c r="EL44" s="120">
        <f t="shared" si="29"/>
        <v>5.3233249509204411E-2</v>
      </c>
      <c r="EM44" s="120">
        <f t="shared" si="30"/>
        <v>0.14187979519308488</v>
      </c>
      <c r="EN44" s="120">
        <f t="shared" si="31"/>
        <v>1.7385783188005017</v>
      </c>
      <c r="EO44" s="120">
        <f t="shared" si="32"/>
        <v>0.95444382666727601</v>
      </c>
      <c r="EP44" s="120">
        <f t="shared" si="33"/>
        <v>1.1458839924915991</v>
      </c>
      <c r="EQ44" s="120">
        <f t="shared" si="34"/>
        <v>2.7732961715990738</v>
      </c>
      <c r="FD44" s="72"/>
      <c r="FE44" s="23"/>
      <c r="FF44" s="23"/>
      <c r="FG44" s="23"/>
      <c r="FH44" s="23"/>
      <c r="FI44" s="23"/>
      <c r="FJ44" s="23"/>
      <c r="FK44" s="23"/>
      <c r="FL44" s="23"/>
      <c r="FM44" s="23"/>
      <c r="FN44" s="23"/>
    </row>
    <row r="45" spans="1:170" customFormat="1" x14ac:dyDescent="0.25">
      <c r="A45" s="7">
        <f t="shared" si="1"/>
        <v>2029</v>
      </c>
      <c r="B45" s="120">
        <f t="shared" ref="B45:K45" si="203">(B20/$DU20)*1000/3.413</f>
        <v>0.17844083560909776</v>
      </c>
      <c r="C45" s="120">
        <f t="shared" si="203"/>
        <v>0.68582309276939524</v>
      </c>
      <c r="D45" s="120">
        <f t="shared" si="203"/>
        <v>7.9643128428226063E-3</v>
      </c>
      <c r="E45" s="120">
        <f t="shared" si="203"/>
        <v>0.23433404805862454</v>
      </c>
      <c r="F45" s="120">
        <f t="shared" si="203"/>
        <v>9.0427936760451452E-2</v>
      </c>
      <c r="G45" s="120">
        <f t="shared" si="203"/>
        <v>0.52270655581819081</v>
      </c>
      <c r="H45" s="120">
        <f t="shared" si="203"/>
        <v>0.82711302650640628</v>
      </c>
      <c r="I45" s="120">
        <f t="shared" si="203"/>
        <v>0.3896347431948613</v>
      </c>
      <c r="J45" s="120">
        <f t="shared" si="203"/>
        <v>0.23353947833768846</v>
      </c>
      <c r="K45" s="120">
        <f t="shared" si="203"/>
        <v>3.0654073036263387</v>
      </c>
      <c r="L45" s="120"/>
      <c r="M45" s="120">
        <f t="shared" ref="M45:V45" si="204">(M20/$DV20)*1000/3.413</f>
        <v>0.22088621713430742</v>
      </c>
      <c r="N45" s="120">
        <f t="shared" si="204"/>
        <v>0.77911545372173807</v>
      </c>
      <c r="O45" s="120">
        <f t="shared" si="204"/>
        <v>0.12537184992522149</v>
      </c>
      <c r="P45" s="120">
        <f t="shared" si="204"/>
        <v>0.36623351567315593</v>
      </c>
      <c r="Q45" s="120">
        <f t="shared" si="204"/>
        <v>2.7449875636727222E-2</v>
      </c>
      <c r="R45" s="120">
        <f t="shared" si="204"/>
        <v>0.91331598500432509</v>
      </c>
      <c r="S45" s="120">
        <f t="shared" si="204"/>
        <v>0.37084523675204223</v>
      </c>
      <c r="T45" s="120">
        <f t="shared" si="204"/>
        <v>2.3694951128627357</v>
      </c>
      <c r="U45" s="120">
        <f t="shared" si="204"/>
        <v>0.43884229166419148</v>
      </c>
      <c r="V45" s="120">
        <f t="shared" si="204"/>
        <v>2.1370744662675709</v>
      </c>
      <c r="W45" s="120"/>
      <c r="X45" s="120">
        <f t="shared" ref="X45:AG45" si="205">(X20/$DW20)*1000/3.413</f>
        <v>0.28763994822834232</v>
      </c>
      <c r="Y45" s="120">
        <f t="shared" si="205"/>
        <v>0.49989545494337245</v>
      </c>
      <c r="Z45" s="120">
        <f t="shared" si="205"/>
        <v>2.6976625403973355E-2</v>
      </c>
      <c r="AA45" s="120">
        <f t="shared" si="205"/>
        <v>0.89141785135062113</v>
      </c>
      <c r="AB45" s="120">
        <f t="shared" si="205"/>
        <v>1.3792335390767241</v>
      </c>
      <c r="AC45" s="120">
        <f t="shared" si="205"/>
        <v>1.6737070248051802</v>
      </c>
      <c r="AD45" s="120">
        <f t="shared" si="205"/>
        <v>26.033693583104256</v>
      </c>
      <c r="AE45" s="120">
        <f t="shared" si="205"/>
        <v>0.35061245428226451</v>
      </c>
      <c r="AF45" s="120">
        <f t="shared" si="205"/>
        <v>0.19746007394576759</v>
      </c>
      <c r="AG45" s="120">
        <f t="shared" si="205"/>
        <v>3.1582505748112988</v>
      </c>
      <c r="AH45" s="120"/>
      <c r="AI45" s="120">
        <f t="shared" ref="AI45:AR45" si="206">(AI20/$DX20)*1000/3.413</f>
        <v>1.1499536016651701</v>
      </c>
      <c r="AJ45" s="120">
        <f t="shared" si="206"/>
        <v>2.0073389723865915</v>
      </c>
      <c r="AK45" s="120">
        <f t="shared" si="206"/>
        <v>0.21309353215575705</v>
      </c>
      <c r="AL45" s="120">
        <f t="shared" si="206"/>
        <v>2.0395926811533243</v>
      </c>
      <c r="AM45" s="120">
        <f t="shared" si="206"/>
        <v>2.1106202862245635</v>
      </c>
      <c r="AN45" s="120">
        <f t="shared" si="206"/>
        <v>0.92985118941456857</v>
      </c>
      <c r="AO45" s="120">
        <f t="shared" si="206"/>
        <v>15.367689786451288</v>
      </c>
      <c r="AP45" s="120">
        <f t="shared" si="206"/>
        <v>0.58269085571373014</v>
      </c>
      <c r="AQ45" s="120">
        <f t="shared" si="206"/>
        <v>0.76532683858883344</v>
      </c>
      <c r="AR45" s="120">
        <f t="shared" si="206"/>
        <v>4.3185118251904795</v>
      </c>
      <c r="AS45" s="120"/>
      <c r="AT45" s="120">
        <f t="shared" ref="AT45:BC45" si="207">(AT20/$DY20)*1000/3.413</f>
        <v>0.13935399716496932</v>
      </c>
      <c r="AU45" s="120">
        <f t="shared" si="207"/>
        <v>2.1675624727635205</v>
      </c>
      <c r="AV45" s="120">
        <f t="shared" si="207"/>
        <v>2.2375886553191952E-2</v>
      </c>
      <c r="AW45" s="120">
        <f t="shared" si="207"/>
        <v>2.1940900975742181</v>
      </c>
      <c r="AX45" s="120">
        <f t="shared" si="207"/>
        <v>0.2329190264557317</v>
      </c>
      <c r="AY45" s="120">
        <f t="shared" si="207"/>
        <v>2.5939900836839223</v>
      </c>
      <c r="AZ45" s="120">
        <f t="shared" si="207"/>
        <v>1.8689495123686417</v>
      </c>
      <c r="BA45" s="120">
        <f t="shared" si="207"/>
        <v>3.3858313245821905</v>
      </c>
      <c r="BB45" s="120">
        <f t="shared" si="207"/>
        <v>0.8537622124152342</v>
      </c>
      <c r="BC45" s="120">
        <f t="shared" si="207"/>
        <v>2.1625244582350795</v>
      </c>
      <c r="BD45" s="120"/>
      <c r="BE45" s="120">
        <f t="shared" ref="BE45:BN45" si="208">(BE20/$DZ20)*1000/3.413</f>
        <v>0.34293563183485337</v>
      </c>
      <c r="BF45" s="120">
        <f t="shared" si="208"/>
        <v>0.56297147008588089</v>
      </c>
      <c r="BG45" s="120">
        <f t="shared" si="208"/>
        <v>2.471628101340255E-2</v>
      </c>
      <c r="BH45" s="120">
        <f t="shared" si="208"/>
        <v>0.47758128073834716</v>
      </c>
      <c r="BI45" s="120">
        <f t="shared" si="208"/>
        <v>0.1784493817417942</v>
      </c>
      <c r="BJ45" s="120">
        <f t="shared" si="208"/>
        <v>0.78609145465484886</v>
      </c>
      <c r="BK45" s="120">
        <f t="shared" si="208"/>
        <v>0.67304881175095443</v>
      </c>
      <c r="BL45" s="120">
        <f t="shared" si="208"/>
        <v>0.29574714453730927</v>
      </c>
      <c r="BM45" s="120">
        <f t="shared" si="208"/>
        <v>0.73708999732681169</v>
      </c>
      <c r="BN45" s="120">
        <f t="shared" si="208"/>
        <v>2.230524059945667</v>
      </c>
      <c r="BO45" s="120"/>
      <c r="BP45" s="120">
        <f t="shared" ref="BP45:BY45" si="209">(BP20/$EA20)*1000/3.413</f>
        <v>0.16888391089192695</v>
      </c>
      <c r="BQ45" s="120">
        <f t="shared" si="209"/>
        <v>0.8824872408758021</v>
      </c>
      <c r="BR45" s="120">
        <f t="shared" si="209"/>
        <v>2.5044090580333182E-2</v>
      </c>
      <c r="BS45" s="120">
        <f t="shared" si="209"/>
        <v>1.7673039053970376</v>
      </c>
      <c r="BT45" s="120">
        <f t="shared" si="209"/>
        <v>4.4493802782532857E-2</v>
      </c>
      <c r="BU45" s="120">
        <f t="shared" si="209"/>
        <v>1.0560014385414125</v>
      </c>
      <c r="BV45" s="120">
        <f t="shared" si="209"/>
        <v>0.39972394273137873</v>
      </c>
      <c r="BW45" s="120">
        <f t="shared" si="209"/>
        <v>1.8390284198194182</v>
      </c>
      <c r="BX45" s="120">
        <f t="shared" si="209"/>
        <v>0.21393081247065429</v>
      </c>
      <c r="BY45" s="120">
        <f t="shared" si="209"/>
        <v>2.7321025567966859</v>
      </c>
      <c r="BZ45" s="120"/>
      <c r="CA45" s="120">
        <f t="shared" ref="CA45:CJ45" si="210">(CA20/$EB20)*1000/3.413</f>
        <v>0.33932638472091081</v>
      </c>
      <c r="CB45" s="120">
        <f t="shared" si="210"/>
        <v>0.58257159485330745</v>
      </c>
      <c r="CC45" s="120">
        <f t="shared" si="210"/>
        <v>1.7156469070790114E-2</v>
      </c>
      <c r="CD45" s="120">
        <f t="shared" si="210"/>
        <v>1.3442192472805847</v>
      </c>
      <c r="CE45" s="120">
        <f t="shared" si="210"/>
        <v>1.2423287463048344E-2</v>
      </c>
      <c r="CF45" s="120">
        <f t="shared" si="210"/>
        <v>0.95423118240593574</v>
      </c>
      <c r="CG45" s="120">
        <f t="shared" si="210"/>
        <v>0.17764614566006698</v>
      </c>
      <c r="CH45" s="120">
        <f t="shared" si="210"/>
        <v>2.1113039047403537</v>
      </c>
      <c r="CI45" s="120">
        <f t="shared" si="210"/>
        <v>0.43492082026260781</v>
      </c>
      <c r="CJ45" s="120">
        <f t="shared" si="210"/>
        <v>2.2806055990412606</v>
      </c>
      <c r="CK45" s="120"/>
      <c r="CL45" s="120">
        <f t="shared" ref="CL45:CU45" si="211">(CL20/$EC20)*1000/3.413</f>
        <v>0.32451578109871393</v>
      </c>
      <c r="CM45" s="120">
        <f t="shared" si="211"/>
        <v>0.33205606930123871</v>
      </c>
      <c r="CN45" s="120">
        <f t="shared" si="211"/>
        <v>8.1142798578527769E-2</v>
      </c>
      <c r="CO45" s="120">
        <f t="shared" si="211"/>
        <v>0.56132620255247601</v>
      </c>
      <c r="CP45" s="120">
        <f t="shared" si="211"/>
        <v>3.0729417193499944E-2</v>
      </c>
      <c r="CQ45" s="120">
        <f t="shared" si="211"/>
        <v>0.99414432388901131</v>
      </c>
      <c r="CR45" s="120">
        <f t="shared" si="211"/>
        <v>1.7614548365003853</v>
      </c>
      <c r="CS45" s="120">
        <f t="shared" si="211"/>
        <v>0.51022182952846962</v>
      </c>
      <c r="CT45" s="120">
        <f t="shared" si="211"/>
        <v>0.2886396290872244</v>
      </c>
      <c r="CU45" s="120">
        <f t="shared" si="211"/>
        <v>2.6012290993163134</v>
      </c>
      <c r="CV45" s="120"/>
      <c r="CW45" s="120">
        <f t="shared" ref="CW45:DF45" si="212">(CW20/$ED20)*1000/3.413</f>
        <v>9.8266743990144123E-2</v>
      </c>
      <c r="CX45" s="120">
        <f t="shared" si="212"/>
        <v>3.1031721267253991E-2</v>
      </c>
      <c r="CY45" s="120">
        <f t="shared" si="212"/>
        <v>2.5806377791805584E-3</v>
      </c>
      <c r="CZ45" s="120">
        <f t="shared" si="212"/>
        <v>5.3685778327407764E-2</v>
      </c>
      <c r="DA45" s="120">
        <f t="shared" si="212"/>
        <v>0</v>
      </c>
      <c r="DB45" s="120">
        <f t="shared" si="212"/>
        <v>0.65271945901144046</v>
      </c>
      <c r="DC45" s="120">
        <f t="shared" si="212"/>
        <v>6.4385120480986047E-2</v>
      </c>
      <c r="DD45" s="120">
        <f t="shared" si="212"/>
        <v>0.26611348607405183</v>
      </c>
      <c r="DE45" s="120">
        <f t="shared" si="212"/>
        <v>3.9413417720884185E-2</v>
      </c>
      <c r="DF45" s="120">
        <f t="shared" si="212"/>
        <v>1.5724986379492987</v>
      </c>
      <c r="DG45" s="120"/>
      <c r="DH45" s="120">
        <f t="shared" ref="DH45:DQ45" si="213">(DH20/$EE20)*1000/3.413</f>
        <v>7.089537884764574E-2</v>
      </c>
      <c r="DI45" s="120">
        <f t="shared" si="213"/>
        <v>0.26232041655451832</v>
      </c>
      <c r="DJ45" s="120">
        <f t="shared" si="213"/>
        <v>6.4059812635261462E-2</v>
      </c>
      <c r="DK45" s="120">
        <f t="shared" si="213"/>
        <v>0.23429525171834525</v>
      </c>
      <c r="DL45" s="120">
        <f t="shared" si="213"/>
        <v>2.2288367192029822E-2</v>
      </c>
      <c r="DM45" s="120">
        <f t="shared" si="213"/>
        <v>1.0308017797207436</v>
      </c>
      <c r="DN45" s="120">
        <f t="shared" si="213"/>
        <v>0.46997235447802427</v>
      </c>
      <c r="DO45" s="120">
        <f t="shared" si="213"/>
        <v>0.84499096786554095</v>
      </c>
      <c r="DP45" s="120">
        <f t="shared" si="213"/>
        <v>0.41139033361590627</v>
      </c>
      <c r="DQ45" s="120">
        <f t="shared" si="213"/>
        <v>2.1281148079262104</v>
      </c>
      <c r="DR45" s="74"/>
      <c r="DT45" s="7">
        <f t="shared" si="13"/>
        <v>2029</v>
      </c>
      <c r="DU45" s="121">
        <f t="shared" ref="DU45:EF45" si="214">DU20/$EF20</f>
        <v>0.13366679223695818</v>
      </c>
      <c r="DV45" s="121">
        <f t="shared" si="214"/>
        <v>0.15389253192921032</v>
      </c>
      <c r="DW45" s="121">
        <f t="shared" si="214"/>
        <v>2.3934848113255577E-2</v>
      </c>
      <c r="DX45" s="121">
        <f t="shared" si="214"/>
        <v>2.8315002917639259E-2</v>
      </c>
      <c r="DY45" s="121">
        <f t="shared" si="214"/>
        <v>4.1018066896715256E-2</v>
      </c>
      <c r="DZ45" s="121">
        <f t="shared" si="214"/>
        <v>5.2087852918462664E-2</v>
      </c>
      <c r="EA45" s="121">
        <f t="shared" si="214"/>
        <v>8.7123492697904772E-2</v>
      </c>
      <c r="EB45" s="121">
        <f t="shared" si="214"/>
        <v>9.8128697297989731E-2</v>
      </c>
      <c r="EC45" s="121">
        <f t="shared" si="214"/>
        <v>0.16318882131234835</v>
      </c>
      <c r="ED45" s="121">
        <f t="shared" si="214"/>
        <v>0.13546057693373001</v>
      </c>
      <c r="EE45" s="121">
        <f t="shared" si="214"/>
        <v>8.3183316745785829E-2</v>
      </c>
      <c r="EF45" s="122">
        <f t="shared" si="214"/>
        <v>1</v>
      </c>
      <c r="EG45" s="75"/>
      <c r="EH45" s="7">
        <v>2029</v>
      </c>
      <c r="EI45" s="120">
        <f t="shared" si="28"/>
        <v>0.2410460663834561</v>
      </c>
      <c r="EJ45" s="120">
        <f t="shared" si="28"/>
        <v>0.61287220907540496</v>
      </c>
      <c r="EK45" s="120">
        <f t="shared" si="15"/>
        <v>0.6858879215455076</v>
      </c>
      <c r="EL45" s="120">
        <f t="shared" si="29"/>
        <v>5.2028365234221149E-2</v>
      </c>
      <c r="EM45" s="120">
        <f t="shared" si="30"/>
        <v>0.13989869548551367</v>
      </c>
      <c r="EN45" s="120">
        <f t="shared" si="31"/>
        <v>1.7251176782393127</v>
      </c>
      <c r="EO45" s="120">
        <f t="shared" si="32"/>
        <v>0.94619245773806837</v>
      </c>
      <c r="EP45" s="120">
        <f t="shared" si="33"/>
        <v>1.1529062847641751</v>
      </c>
      <c r="EQ45" s="120">
        <f t="shared" si="34"/>
        <v>2.7642692661499644</v>
      </c>
      <c r="FD45" s="72"/>
      <c r="FE45" s="23"/>
      <c r="FF45" s="23"/>
      <c r="FG45" s="23"/>
      <c r="FH45" s="23"/>
      <c r="FI45" s="23"/>
      <c r="FJ45" s="23"/>
      <c r="FK45" s="23"/>
      <c r="FL45" s="23"/>
      <c r="FM45" s="23"/>
      <c r="FN45" s="23"/>
    </row>
    <row r="46" spans="1:170" customFormat="1" x14ac:dyDescent="0.25">
      <c r="A46" s="7">
        <f t="shared" si="1"/>
        <v>2030</v>
      </c>
      <c r="B46" s="120">
        <f t="shared" ref="B46:K46" si="215">(B21/$DU21)*1000/3.413</f>
        <v>0.17534685522510032</v>
      </c>
      <c r="C46" s="120">
        <f t="shared" si="215"/>
        <v>0.68808325823889871</v>
      </c>
      <c r="D46" s="120">
        <f t="shared" si="215"/>
        <v>7.7943899107394956E-3</v>
      </c>
      <c r="E46" s="120">
        <f t="shared" si="215"/>
        <v>0.2254849276981124</v>
      </c>
      <c r="F46" s="120">
        <f t="shared" si="215"/>
        <v>8.9293243798945349E-2</v>
      </c>
      <c r="G46" s="120">
        <f t="shared" si="215"/>
        <v>0.51324399518280706</v>
      </c>
      <c r="H46" s="120">
        <f t="shared" si="215"/>
        <v>0.82310051319800659</v>
      </c>
      <c r="I46" s="120">
        <f t="shared" si="215"/>
        <v>0.39250989526820945</v>
      </c>
      <c r="J46" s="120">
        <f t="shared" si="215"/>
        <v>0.23293730363401194</v>
      </c>
      <c r="K46" s="120">
        <f t="shared" si="215"/>
        <v>3.0540409323003996</v>
      </c>
      <c r="L46" s="120"/>
      <c r="M46" s="120">
        <f t="shared" ref="M46:V46" si="216">(M21/$DV21)*1000/3.413</f>
        <v>0.21671753771212088</v>
      </c>
      <c r="N46" s="120">
        <f t="shared" si="216"/>
        <v>0.77616849133112586</v>
      </c>
      <c r="O46" s="120">
        <f t="shared" si="216"/>
        <v>0.12205241548542937</v>
      </c>
      <c r="P46" s="120">
        <f t="shared" si="216"/>
        <v>0.34939640243005532</v>
      </c>
      <c r="Q46" s="120">
        <f t="shared" si="216"/>
        <v>2.6915656800511029E-2</v>
      </c>
      <c r="R46" s="120">
        <f t="shared" si="216"/>
        <v>0.89922269542261524</v>
      </c>
      <c r="S46" s="120">
        <f t="shared" si="216"/>
        <v>0.36780933942617283</v>
      </c>
      <c r="T46" s="120">
        <f t="shared" si="216"/>
        <v>2.3869802026169582</v>
      </c>
      <c r="U46" s="120">
        <f t="shared" si="216"/>
        <v>0.4377110119160732</v>
      </c>
      <c r="V46" s="120">
        <f t="shared" si="216"/>
        <v>2.1161965083361958</v>
      </c>
      <c r="W46" s="120"/>
      <c r="X46" s="120">
        <f t="shared" ref="X46:AG46" si="217">(X21/$DW21)*1000/3.413</f>
        <v>0.2811463375388672</v>
      </c>
      <c r="Y46" s="120">
        <f t="shared" si="217"/>
        <v>0.50144129997825093</v>
      </c>
      <c r="Z46" s="120">
        <f t="shared" si="217"/>
        <v>2.6419592555184702E-2</v>
      </c>
      <c r="AA46" s="120">
        <f t="shared" si="217"/>
        <v>0.86328075823976858</v>
      </c>
      <c r="AB46" s="120">
        <f t="shared" si="217"/>
        <v>1.3635821329463271</v>
      </c>
      <c r="AC46" s="120">
        <f t="shared" si="217"/>
        <v>1.6495347779221312</v>
      </c>
      <c r="AD46" s="120">
        <f t="shared" si="217"/>
        <v>25.920780884144463</v>
      </c>
      <c r="AE46" s="120">
        <f t="shared" si="217"/>
        <v>0.35320068683167211</v>
      </c>
      <c r="AF46" s="120">
        <f t="shared" si="217"/>
        <v>0.19695040008730752</v>
      </c>
      <c r="AG46" s="120">
        <f t="shared" si="217"/>
        <v>3.1385439202332188</v>
      </c>
      <c r="AH46" s="120"/>
      <c r="AI46" s="120">
        <f t="shared" ref="AI46:AR46" si="218">(AI21/$DX21)*1000/3.413</f>
        <v>1.1202016460514377</v>
      </c>
      <c r="AJ46" s="120">
        <f t="shared" si="218"/>
        <v>2.016408908713081</v>
      </c>
      <c r="AK46" s="120">
        <f t="shared" si="218"/>
        <v>0.20802182940443797</v>
      </c>
      <c r="AL46" s="120">
        <f t="shared" si="218"/>
        <v>1.9675787117111045</v>
      </c>
      <c r="AM46" s="120">
        <f t="shared" si="218"/>
        <v>2.0866422004281557</v>
      </c>
      <c r="AN46" s="120">
        <f t="shared" si="218"/>
        <v>0.91117794250568906</v>
      </c>
      <c r="AO46" s="120">
        <f t="shared" si="218"/>
        <v>15.236393457867461</v>
      </c>
      <c r="AP46" s="120">
        <f t="shared" si="218"/>
        <v>0.58699189074217573</v>
      </c>
      <c r="AQ46" s="120">
        <f t="shared" si="218"/>
        <v>0.76335364643266446</v>
      </c>
      <c r="AR46" s="120">
        <f t="shared" si="218"/>
        <v>4.294708994237598</v>
      </c>
      <c r="AS46" s="120"/>
      <c r="AT46" s="120">
        <f t="shared" ref="AT46:BC46" si="219">(AT21/$DY21)*1000/3.413</f>
        <v>0.13600541419087958</v>
      </c>
      <c r="AU46" s="120">
        <f t="shared" si="219"/>
        <v>2.1649409445216672</v>
      </c>
      <c r="AV46" s="120">
        <f t="shared" si="219"/>
        <v>2.1808614672937078E-2</v>
      </c>
      <c r="AW46" s="120">
        <f t="shared" si="219"/>
        <v>2.1059941959138055</v>
      </c>
      <c r="AX46" s="120">
        <f t="shared" si="219"/>
        <v>0.22968824781409469</v>
      </c>
      <c r="AY46" s="120">
        <f t="shared" si="219"/>
        <v>2.5410810324308168</v>
      </c>
      <c r="AZ46" s="120">
        <f t="shared" si="219"/>
        <v>1.8555067206097853</v>
      </c>
      <c r="BA46" s="120">
        <f t="shared" si="219"/>
        <v>3.4108158414722261</v>
      </c>
      <c r="BB46" s="120">
        <f t="shared" si="219"/>
        <v>0.85156145110728598</v>
      </c>
      <c r="BC46" s="120">
        <f t="shared" si="219"/>
        <v>2.1389587332789768</v>
      </c>
      <c r="BD46" s="120"/>
      <c r="BE46" s="120">
        <f t="shared" ref="BE46:BN46" si="220">(BE21/$DZ21)*1000/3.413</f>
        <v>0.33027478680479394</v>
      </c>
      <c r="BF46" s="120">
        <f t="shared" si="220"/>
        <v>0.56339063136665346</v>
      </c>
      <c r="BG46" s="120">
        <f t="shared" si="220"/>
        <v>2.4061803445045198E-2</v>
      </c>
      <c r="BH46" s="120">
        <f t="shared" si="220"/>
        <v>0.45798238841148131</v>
      </c>
      <c r="BI46" s="120">
        <f t="shared" si="220"/>
        <v>0.17601769840961373</v>
      </c>
      <c r="BJ46" s="120">
        <f t="shared" si="220"/>
        <v>0.7700041872043798</v>
      </c>
      <c r="BK46" s="120">
        <f t="shared" si="220"/>
        <v>0.66798269316009284</v>
      </c>
      <c r="BL46" s="120">
        <f t="shared" si="220"/>
        <v>0.29792914747846722</v>
      </c>
      <c r="BM46" s="120">
        <f t="shared" si="220"/>
        <v>0.73519043446373022</v>
      </c>
      <c r="BN46" s="120">
        <f t="shared" si="220"/>
        <v>2.2285383419775506</v>
      </c>
      <c r="BO46" s="120"/>
      <c r="BP46" s="120">
        <f t="shared" ref="BP46:BY46" si="221">(BP21/$EA21)*1000/3.413</f>
        <v>0.1659401447597289</v>
      </c>
      <c r="BQ46" s="120">
        <f t="shared" si="221"/>
        <v>0.89093536377685001</v>
      </c>
      <c r="BR46" s="120">
        <f t="shared" si="221"/>
        <v>2.4660698078560101E-2</v>
      </c>
      <c r="BS46" s="120">
        <f t="shared" si="221"/>
        <v>1.7268923202765714</v>
      </c>
      <c r="BT46" s="120">
        <f t="shared" si="221"/>
        <v>4.4149567908980711E-2</v>
      </c>
      <c r="BU46" s="120">
        <f t="shared" si="221"/>
        <v>1.0423607998583513</v>
      </c>
      <c r="BV46" s="120">
        <f t="shared" si="221"/>
        <v>0.39706827141659395</v>
      </c>
      <c r="BW46" s="120">
        <f t="shared" si="221"/>
        <v>1.8525996084305678</v>
      </c>
      <c r="BX46" s="120">
        <f t="shared" si="221"/>
        <v>0.21337955664320435</v>
      </c>
      <c r="BY46" s="120">
        <f t="shared" si="221"/>
        <v>2.76494383921455</v>
      </c>
      <c r="BZ46" s="120"/>
      <c r="CA46" s="120">
        <f t="shared" ref="CA46:CJ46" si="222">(CA21/$EB21)*1000/3.413</f>
        <v>0.33158674101857927</v>
      </c>
      <c r="CB46" s="120">
        <f t="shared" si="222"/>
        <v>0.5847879274979868</v>
      </c>
      <c r="CC46" s="120">
        <f t="shared" si="222"/>
        <v>1.6805974785803215E-2</v>
      </c>
      <c r="CD46" s="120">
        <f t="shared" si="222"/>
        <v>1.3060510932979883</v>
      </c>
      <c r="CE46" s="120">
        <f t="shared" si="222"/>
        <v>1.2326589916262586E-2</v>
      </c>
      <c r="CF46" s="120">
        <f t="shared" si="222"/>
        <v>0.94200445485584383</v>
      </c>
      <c r="CG46" s="120">
        <f t="shared" si="222"/>
        <v>0.17665597083487039</v>
      </c>
      <c r="CH46" s="120">
        <f t="shared" si="222"/>
        <v>2.1268833412070025</v>
      </c>
      <c r="CI46" s="120">
        <f t="shared" si="222"/>
        <v>0.43379916322658518</v>
      </c>
      <c r="CJ46" s="120">
        <f t="shared" si="222"/>
        <v>2.2760299262448749</v>
      </c>
      <c r="CK46" s="120"/>
      <c r="CL46" s="120">
        <f t="shared" ref="CL46:CU46" si="223">(CL21/$EC21)*1000/3.413</f>
        <v>0.31772818494629634</v>
      </c>
      <c r="CM46" s="120">
        <f t="shared" si="223"/>
        <v>0.33168768982728808</v>
      </c>
      <c r="CN46" s="120">
        <f t="shared" si="223"/>
        <v>7.9771233477064718E-2</v>
      </c>
      <c r="CO46" s="120">
        <f t="shared" si="223"/>
        <v>0.54599059531412208</v>
      </c>
      <c r="CP46" s="120">
        <f t="shared" si="223"/>
        <v>3.0486838797630547E-2</v>
      </c>
      <c r="CQ46" s="120">
        <f t="shared" si="223"/>
        <v>0.97639016191458716</v>
      </c>
      <c r="CR46" s="120">
        <f t="shared" si="223"/>
        <v>1.7500210323698893</v>
      </c>
      <c r="CS46" s="120">
        <f t="shared" si="223"/>
        <v>0.51398695616842105</v>
      </c>
      <c r="CT46" s="120">
        <f t="shared" si="223"/>
        <v>0.28789593419092824</v>
      </c>
      <c r="CU46" s="120">
        <f t="shared" si="223"/>
        <v>2.5887485631317166</v>
      </c>
      <c r="CV46" s="120"/>
      <c r="CW46" s="120">
        <f t="shared" ref="CW46:DF46" si="224">(CW21/$ED21)*1000/3.413</f>
        <v>9.6086457506931122E-2</v>
      </c>
      <c r="CX46" s="120">
        <f t="shared" si="224"/>
        <v>3.1171134958255235E-2</v>
      </c>
      <c r="CY46" s="120">
        <f t="shared" si="224"/>
        <v>2.5219877723996133E-3</v>
      </c>
      <c r="CZ46" s="120">
        <f t="shared" si="224"/>
        <v>5.1787691660086461E-2</v>
      </c>
      <c r="DA46" s="120">
        <f t="shared" si="224"/>
        <v>0</v>
      </c>
      <c r="DB46" s="120">
        <f t="shared" si="224"/>
        <v>0.64199137890460345</v>
      </c>
      <c r="DC46" s="120">
        <f t="shared" si="224"/>
        <v>6.3894025353359599E-2</v>
      </c>
      <c r="DD46" s="120">
        <f t="shared" si="224"/>
        <v>0.26807730734127994</v>
      </c>
      <c r="DE46" s="120">
        <f t="shared" si="224"/>
        <v>3.9312018162127829E-2</v>
      </c>
      <c r="DF46" s="120">
        <f t="shared" si="224"/>
        <v>1.584215519302159</v>
      </c>
      <c r="DG46" s="120"/>
      <c r="DH46" s="120">
        <f t="shared" ref="DH46:DQ46" si="225">(DH21/$EE21)*1000/3.413</f>
        <v>6.9577823311296597E-2</v>
      </c>
      <c r="DI46" s="120">
        <f t="shared" si="225"/>
        <v>0.26323344639017893</v>
      </c>
      <c r="DJ46" s="120">
        <f t="shared" si="225"/>
        <v>6.2929114162368849E-2</v>
      </c>
      <c r="DK46" s="120">
        <f t="shared" si="225"/>
        <v>0.22638152703921366</v>
      </c>
      <c r="DL46" s="120">
        <f t="shared" si="225"/>
        <v>2.2051252032756673E-2</v>
      </c>
      <c r="DM46" s="120">
        <f t="shared" si="225"/>
        <v>1.0152337688218309</v>
      </c>
      <c r="DN46" s="120">
        <f t="shared" si="225"/>
        <v>0.46740893282413781</v>
      </c>
      <c r="DO46" s="120">
        <f t="shared" si="225"/>
        <v>0.85122627692453945</v>
      </c>
      <c r="DP46" s="120">
        <f t="shared" si="225"/>
        <v>0.41032938680849756</v>
      </c>
      <c r="DQ46" s="120">
        <f t="shared" si="225"/>
        <v>2.1299454735336392</v>
      </c>
      <c r="DR46" s="74"/>
      <c r="DT46" s="7">
        <f t="shared" si="13"/>
        <v>2030</v>
      </c>
      <c r="DU46" s="121">
        <f t="shared" ref="DU46:EF46" si="226">DU21/$EF21</f>
        <v>0.13281571181140431</v>
      </c>
      <c r="DV46" s="121">
        <f t="shared" si="226"/>
        <v>0.15402472499611092</v>
      </c>
      <c r="DW46" s="121">
        <f t="shared" si="226"/>
        <v>2.3877746142330257E-2</v>
      </c>
      <c r="DX46" s="121">
        <f t="shared" si="226"/>
        <v>2.8247450105479018E-2</v>
      </c>
      <c r="DY46" s="121">
        <f t="shared" si="226"/>
        <v>4.1073604357000651E-2</v>
      </c>
      <c r="DZ46" s="121">
        <f t="shared" si="226"/>
        <v>5.2195273682691924E-2</v>
      </c>
      <c r="EA46" s="121">
        <f t="shared" si="226"/>
        <v>8.693670218719618E-2</v>
      </c>
      <c r="EB46" s="121">
        <f t="shared" si="226"/>
        <v>9.7947861949181605E-2</v>
      </c>
      <c r="EC46" s="121">
        <f t="shared" si="226"/>
        <v>0.16293027870314478</v>
      </c>
      <c r="ED46" s="121">
        <f t="shared" si="226"/>
        <v>0.13649204988122396</v>
      </c>
      <c r="EE46" s="121">
        <f t="shared" si="226"/>
        <v>8.3458596184236206E-2</v>
      </c>
      <c r="EF46" s="122">
        <f t="shared" si="226"/>
        <v>1</v>
      </c>
      <c r="EG46" s="75"/>
      <c r="EH46" s="7">
        <v>2030</v>
      </c>
      <c r="EI46" s="120">
        <f t="shared" si="28"/>
        <v>0.23544362099527402</v>
      </c>
      <c r="EJ46" s="120">
        <f t="shared" si="28"/>
        <v>0.61319674360854248</v>
      </c>
      <c r="EK46" s="120">
        <f t="shared" si="15"/>
        <v>0.66333692279048473</v>
      </c>
      <c r="EL46" s="120">
        <f t="shared" si="29"/>
        <v>5.0876289745993675E-2</v>
      </c>
      <c r="EM46" s="120">
        <f t="shared" si="30"/>
        <v>0.13798140463409483</v>
      </c>
      <c r="EN46" s="120">
        <f t="shared" si="31"/>
        <v>1.7110540061863146</v>
      </c>
      <c r="EO46" s="120">
        <f t="shared" si="32"/>
        <v>0.93068391571711306</v>
      </c>
      <c r="EP46" s="120">
        <f t="shared" si="33"/>
        <v>1.1612042903417492</v>
      </c>
      <c r="EQ46" s="120">
        <f t="shared" si="34"/>
        <v>2.756619238498121</v>
      </c>
      <c r="FD46" s="72"/>
      <c r="FE46" s="23"/>
      <c r="FF46" s="23"/>
      <c r="FG46" s="23"/>
      <c r="FH46" s="23"/>
      <c r="FI46" s="23"/>
      <c r="FJ46" s="23"/>
      <c r="FK46" s="23"/>
      <c r="FL46" s="23"/>
      <c r="FM46" s="23"/>
      <c r="FN46" s="23"/>
    </row>
    <row r="47" spans="1:170" customFormat="1" x14ac:dyDescent="0.25">
      <c r="A47" s="7">
        <f t="shared" si="1"/>
        <v>2031</v>
      </c>
      <c r="B47" s="120">
        <f t="shared" ref="B47:K47" si="227">(B22/$DU22)*1000/3.413</f>
        <v>0.17235119729217663</v>
      </c>
      <c r="C47" s="120">
        <f t="shared" si="227"/>
        <v>0.69128087078652711</v>
      </c>
      <c r="D47" s="120">
        <f t="shared" si="227"/>
        <v>7.6223983866958011E-3</v>
      </c>
      <c r="E47" s="120">
        <f t="shared" si="227"/>
        <v>0.21713650572738155</v>
      </c>
      <c r="F47" s="120">
        <f t="shared" si="227"/>
        <v>8.8096520552396182E-2</v>
      </c>
      <c r="G47" s="120">
        <f t="shared" si="227"/>
        <v>0.50476194495698834</v>
      </c>
      <c r="H47" s="120">
        <f t="shared" si="227"/>
        <v>0.81935149454908585</v>
      </c>
      <c r="I47" s="120">
        <f t="shared" si="227"/>
        <v>0.39530297018178612</v>
      </c>
      <c r="J47" s="120">
        <f t="shared" si="227"/>
        <v>0.23228531273747843</v>
      </c>
      <c r="K47" s="120">
        <f t="shared" si="227"/>
        <v>3.0440886628394064</v>
      </c>
      <c r="L47" s="120"/>
      <c r="M47" s="120">
        <f t="shared" ref="M47:V47" si="228">(M22/$DV22)*1000/3.413</f>
        <v>0.2123386570089755</v>
      </c>
      <c r="N47" s="120">
        <f t="shared" si="228"/>
        <v>0.77306151102065557</v>
      </c>
      <c r="O47" s="120">
        <f t="shared" si="228"/>
        <v>0.1188120016234057</v>
      </c>
      <c r="P47" s="120">
        <f t="shared" si="228"/>
        <v>0.33310381612726508</v>
      </c>
      <c r="Q47" s="120">
        <f t="shared" si="228"/>
        <v>2.638710760567874E-2</v>
      </c>
      <c r="R47" s="120">
        <f t="shared" si="228"/>
        <v>0.88270837028509419</v>
      </c>
      <c r="S47" s="120">
        <f t="shared" si="228"/>
        <v>0.36522733533652341</v>
      </c>
      <c r="T47" s="120">
        <f t="shared" si="228"/>
        <v>2.4039657647048904</v>
      </c>
      <c r="U47" s="120">
        <f t="shared" si="228"/>
        <v>0.43648575780985216</v>
      </c>
      <c r="V47" s="120">
        <f t="shared" si="228"/>
        <v>2.0969574134682869</v>
      </c>
      <c r="W47" s="120"/>
      <c r="X47" s="120">
        <f t="shared" ref="X47:AG47" si="229">(X22/$DW22)*1000/3.413</f>
        <v>0.27514678294944439</v>
      </c>
      <c r="Y47" s="120">
        <f t="shared" si="229"/>
        <v>0.50385240396779751</v>
      </c>
      <c r="Z47" s="120">
        <f t="shared" si="229"/>
        <v>2.5896902091775583E-2</v>
      </c>
      <c r="AA47" s="120">
        <f t="shared" si="229"/>
        <v>0.83716922632130752</v>
      </c>
      <c r="AB47" s="120">
        <f t="shared" si="229"/>
        <v>1.3491204975778084</v>
      </c>
      <c r="AC47" s="120">
        <f t="shared" si="229"/>
        <v>1.6195412768966992</v>
      </c>
      <c r="AD47" s="120">
        <f t="shared" si="229"/>
        <v>25.846074459491145</v>
      </c>
      <c r="AE47" s="120">
        <f t="shared" si="229"/>
        <v>0.35571353580818244</v>
      </c>
      <c r="AF47" s="120">
        <f t="shared" si="229"/>
        <v>0.19640002831927131</v>
      </c>
      <c r="AG47" s="120">
        <f t="shared" si="229"/>
        <v>3.1208950145063401</v>
      </c>
      <c r="AH47" s="120"/>
      <c r="AI47" s="120">
        <f t="shared" ref="AI47:AR47" si="230">(AI22/$DX22)*1000/3.413</f>
        <v>1.0924767255915941</v>
      </c>
      <c r="AJ47" s="120">
        <f t="shared" si="230"/>
        <v>2.0292106451748775</v>
      </c>
      <c r="AK47" s="120">
        <f t="shared" si="230"/>
        <v>0.20305085194779865</v>
      </c>
      <c r="AL47" s="120">
        <f t="shared" si="230"/>
        <v>1.9003011265877474</v>
      </c>
      <c r="AM47" s="120">
        <f t="shared" si="230"/>
        <v>2.0621302244499851</v>
      </c>
      <c r="AN47" s="120">
        <f t="shared" si="230"/>
        <v>0.89098965390168716</v>
      </c>
      <c r="AO47" s="120">
        <f t="shared" si="230"/>
        <v>15.121636913389496</v>
      </c>
      <c r="AP47" s="120">
        <f t="shared" si="230"/>
        <v>0.59116802769527965</v>
      </c>
      <c r="AQ47" s="120">
        <f t="shared" si="230"/>
        <v>0.76121699614387184</v>
      </c>
      <c r="AR47" s="120">
        <f t="shared" si="230"/>
        <v>4.2725895436451573</v>
      </c>
      <c r="AS47" s="120"/>
      <c r="AT47" s="120">
        <f t="shared" ref="AT47:BC47" si="231">(AT22/$DY22)*1000/3.413</f>
        <v>0.13262054729201303</v>
      </c>
      <c r="AU47" s="120">
        <f t="shared" si="231"/>
        <v>2.1622928521160421</v>
      </c>
      <c r="AV47" s="120">
        <f t="shared" si="231"/>
        <v>2.1252023027420196E-2</v>
      </c>
      <c r="AW47" s="120">
        <f t="shared" si="231"/>
        <v>2.0202536303104477</v>
      </c>
      <c r="AX47" s="120">
        <f t="shared" si="231"/>
        <v>0.22639231551879774</v>
      </c>
      <c r="AY47" s="120">
        <f t="shared" si="231"/>
        <v>2.4968307527697466</v>
      </c>
      <c r="AZ47" s="120">
        <f t="shared" si="231"/>
        <v>1.8438638634604654</v>
      </c>
      <c r="BA47" s="120">
        <f t="shared" si="231"/>
        <v>3.4350877604280705</v>
      </c>
      <c r="BB47" s="120">
        <f t="shared" si="231"/>
        <v>0.84917722573742982</v>
      </c>
      <c r="BC47" s="120">
        <f t="shared" si="231"/>
        <v>2.1159961773769638</v>
      </c>
      <c r="BD47" s="120"/>
      <c r="BE47" s="120">
        <f t="shared" ref="BE47:BN47" si="232">(BE22/$DZ22)*1000/3.413</f>
        <v>0.31829290719673076</v>
      </c>
      <c r="BF47" s="120">
        <f t="shared" si="232"/>
        <v>0.56447397222814921</v>
      </c>
      <c r="BG47" s="120">
        <f t="shared" si="232"/>
        <v>2.3414574843276442E-2</v>
      </c>
      <c r="BH47" s="120">
        <f t="shared" si="232"/>
        <v>0.4394215182395087</v>
      </c>
      <c r="BI47" s="120">
        <f t="shared" si="232"/>
        <v>0.17348024846855253</v>
      </c>
      <c r="BJ47" s="120">
        <f t="shared" si="232"/>
        <v>0.7555756979424213</v>
      </c>
      <c r="BK47" s="120">
        <f t="shared" si="232"/>
        <v>0.66342053400090906</v>
      </c>
      <c r="BL47" s="120">
        <f t="shared" si="232"/>
        <v>0.30004948208332477</v>
      </c>
      <c r="BM47" s="120">
        <f t="shared" si="232"/>
        <v>0.73313213494375973</v>
      </c>
      <c r="BN47" s="120">
        <f t="shared" si="232"/>
        <v>2.2276956013191298</v>
      </c>
      <c r="BO47" s="120"/>
      <c r="BP47" s="120">
        <f t="shared" ref="BP47:BY47" si="233">(BP22/$EA22)*1000/3.413</f>
        <v>0.16283514021012591</v>
      </c>
      <c r="BQ47" s="120">
        <f t="shared" si="233"/>
        <v>0.89972394520386356</v>
      </c>
      <c r="BR47" s="120">
        <f t="shared" si="233"/>
        <v>2.42719517632634E-2</v>
      </c>
      <c r="BS47" s="120">
        <f t="shared" si="233"/>
        <v>1.6866819627868084</v>
      </c>
      <c r="BT47" s="120">
        <f t="shared" si="233"/>
        <v>4.378493925096405E-2</v>
      </c>
      <c r="BU47" s="120">
        <f t="shared" si="233"/>
        <v>1.0301190179285524</v>
      </c>
      <c r="BV47" s="120">
        <f t="shared" si="233"/>
        <v>0.39471707987785482</v>
      </c>
      <c r="BW47" s="120">
        <f t="shared" si="233"/>
        <v>1.8657827246284926</v>
      </c>
      <c r="BX47" s="120">
        <f t="shared" si="233"/>
        <v>0.21278164254215567</v>
      </c>
      <c r="BY47" s="120">
        <f t="shared" si="233"/>
        <v>2.8016088501325522</v>
      </c>
      <c r="BZ47" s="120"/>
      <c r="CA47" s="120">
        <f t="shared" ref="CA47:CJ47" si="234">(CA22/$EB22)*1000/3.413</f>
        <v>0.32381853395874244</v>
      </c>
      <c r="CB47" s="120">
        <f t="shared" si="234"/>
        <v>0.58719702439121713</v>
      </c>
      <c r="CC47" s="120">
        <f t="shared" si="234"/>
        <v>1.6455833190919242E-2</v>
      </c>
      <c r="CD47" s="120">
        <f t="shared" si="234"/>
        <v>1.2685158427780614</v>
      </c>
      <c r="CE47" s="120">
        <f t="shared" si="234"/>
        <v>1.2222803834633174E-2</v>
      </c>
      <c r="CF47" s="120">
        <f t="shared" si="234"/>
        <v>0.92842760969694738</v>
      </c>
      <c r="CG47" s="120">
        <f t="shared" si="234"/>
        <v>0.17576652258585962</v>
      </c>
      <c r="CH47" s="120">
        <f t="shared" si="234"/>
        <v>2.1420180869404195</v>
      </c>
      <c r="CI47" s="120">
        <f t="shared" si="234"/>
        <v>0.43258530780520199</v>
      </c>
      <c r="CJ47" s="120">
        <f t="shared" si="234"/>
        <v>2.2721854124197081</v>
      </c>
      <c r="CK47" s="120"/>
      <c r="CL47" s="120">
        <f t="shared" ref="CL47:CU47" si="235">(CL22/$EC22)*1000/3.413</f>
        <v>0.31121706986752934</v>
      </c>
      <c r="CM47" s="120">
        <f t="shared" si="235"/>
        <v>0.33173170629735171</v>
      </c>
      <c r="CN47" s="120">
        <f t="shared" si="235"/>
        <v>7.84016285276741E-2</v>
      </c>
      <c r="CO47" s="120">
        <f t="shared" si="235"/>
        <v>0.53148207961804472</v>
      </c>
      <c r="CP47" s="120">
        <f t="shared" si="235"/>
        <v>3.0234366248225529E-2</v>
      </c>
      <c r="CQ47" s="120">
        <f t="shared" si="235"/>
        <v>0.95714022154685463</v>
      </c>
      <c r="CR47" s="120">
        <f t="shared" si="235"/>
        <v>1.740023202485496</v>
      </c>
      <c r="CS47" s="120">
        <f t="shared" si="235"/>
        <v>0.51764443364985069</v>
      </c>
      <c r="CT47" s="120">
        <f t="shared" si="235"/>
        <v>0.2870897516734815</v>
      </c>
      <c r="CU47" s="120">
        <f t="shared" si="235"/>
        <v>2.5776447829543403</v>
      </c>
      <c r="CV47" s="120"/>
      <c r="CW47" s="120">
        <f t="shared" ref="CW47:DF47" si="236">(CW22/$ED22)*1000/3.413</f>
        <v>9.3904430905862937E-2</v>
      </c>
      <c r="CX47" s="120">
        <f t="shared" si="236"/>
        <v>3.1327133916955907E-2</v>
      </c>
      <c r="CY47" s="120">
        <f t="shared" si="236"/>
        <v>2.4630670401537815E-3</v>
      </c>
      <c r="CZ47" s="120">
        <f t="shared" si="236"/>
        <v>4.9951916305731106E-2</v>
      </c>
      <c r="DA47" s="120">
        <f t="shared" si="236"/>
        <v>0</v>
      </c>
      <c r="DB47" s="120">
        <f t="shared" si="236"/>
        <v>0.63108352577392413</v>
      </c>
      <c r="DC47" s="120">
        <f t="shared" si="236"/>
        <v>6.3442570364494758E-2</v>
      </c>
      <c r="DD47" s="120">
        <f t="shared" si="236"/>
        <v>0.26998475210486211</v>
      </c>
      <c r="DE47" s="120">
        <f t="shared" si="236"/>
        <v>3.9201943233711616E-2</v>
      </c>
      <c r="DF47" s="120">
        <f t="shared" si="236"/>
        <v>1.5962200864482274</v>
      </c>
      <c r="DG47" s="120"/>
      <c r="DH47" s="120">
        <f t="shared" ref="DH47:DQ47" si="237">(DH22/$EE22)*1000/3.413</f>
        <v>6.8188828362031689E-2</v>
      </c>
      <c r="DI47" s="120">
        <f t="shared" si="237"/>
        <v>0.26404669980217382</v>
      </c>
      <c r="DJ47" s="120">
        <f t="shared" si="237"/>
        <v>6.1768516230290164E-2</v>
      </c>
      <c r="DK47" s="120">
        <f t="shared" si="237"/>
        <v>0.21852072101136691</v>
      </c>
      <c r="DL47" s="120">
        <f t="shared" si="237"/>
        <v>2.1797811941085245E-2</v>
      </c>
      <c r="DM47" s="120">
        <f t="shared" si="237"/>
        <v>1.0013783558645852</v>
      </c>
      <c r="DN47" s="120">
        <f t="shared" si="237"/>
        <v>0.46503655967859514</v>
      </c>
      <c r="DO47" s="120">
        <f t="shared" si="237"/>
        <v>0.85728354077508995</v>
      </c>
      <c r="DP47" s="120">
        <f t="shared" si="237"/>
        <v>0.40918126455548198</v>
      </c>
      <c r="DQ47" s="120">
        <f t="shared" si="237"/>
        <v>2.1320059754370506</v>
      </c>
      <c r="DR47" s="74"/>
      <c r="DT47" s="7">
        <f t="shared" si="13"/>
        <v>2031</v>
      </c>
      <c r="DU47" s="121">
        <f t="shared" ref="DU47:EF47" si="238">DU22/$EF22</f>
        <v>0.13196190858609239</v>
      </c>
      <c r="DV47" s="121">
        <f t="shared" si="238"/>
        <v>0.15415746795000193</v>
      </c>
      <c r="DW47" s="121">
        <f t="shared" si="238"/>
        <v>2.3820477802477008E-2</v>
      </c>
      <c r="DX47" s="121">
        <f t="shared" si="238"/>
        <v>2.8179701434774451E-2</v>
      </c>
      <c r="DY47" s="121">
        <f t="shared" si="238"/>
        <v>4.1129352334476232E-2</v>
      </c>
      <c r="DZ47" s="121">
        <f t="shared" si="238"/>
        <v>5.2303078127733937E-2</v>
      </c>
      <c r="EA47" s="121">
        <f t="shared" si="238"/>
        <v>8.6749318196485514E-2</v>
      </c>
      <c r="EB47" s="121">
        <f t="shared" si="238"/>
        <v>9.7766363520146962E-2</v>
      </c>
      <c r="EC47" s="121">
        <f t="shared" si="238"/>
        <v>0.16267059235831782</v>
      </c>
      <c r="ED47" s="121">
        <f t="shared" si="238"/>
        <v>0.13752689992495815</v>
      </c>
      <c r="EE47" s="121">
        <f t="shared" si="238"/>
        <v>8.3734839764535579E-2</v>
      </c>
      <c r="EF47" s="122">
        <f t="shared" si="238"/>
        <v>1</v>
      </c>
      <c r="EG47" s="75"/>
      <c r="EH47" s="7">
        <v>2031</v>
      </c>
      <c r="EI47" s="120">
        <f t="shared" si="28"/>
        <v>0.22995390334336807</v>
      </c>
      <c r="EJ47" s="120">
        <f t="shared" si="28"/>
        <v>0.61387771558876369</v>
      </c>
      <c r="EK47" s="120">
        <f t="shared" si="15"/>
        <v>0.6415314250750308</v>
      </c>
      <c r="EL47" s="120">
        <f t="shared" si="29"/>
        <v>4.9738105191475097E-2</v>
      </c>
      <c r="EM47" s="120">
        <f t="shared" si="30"/>
        <v>0.13606175516451696</v>
      </c>
      <c r="EN47" s="120">
        <f t="shared" si="31"/>
        <v>1.6988915453535767</v>
      </c>
      <c r="EO47" s="120">
        <f t="shared" si="32"/>
        <v>0.9150543704483346</v>
      </c>
      <c r="EP47" s="120">
        <f t="shared" si="33"/>
        <v>1.1692557517196385</v>
      </c>
      <c r="EQ47" s="120">
        <f t="shared" si="34"/>
        <v>2.7502329412344757</v>
      </c>
      <c r="FD47" s="72"/>
      <c r="FE47" s="23"/>
      <c r="FF47" s="23"/>
      <c r="FG47" s="23"/>
      <c r="FH47" s="23"/>
      <c r="FI47" s="23"/>
      <c r="FJ47" s="23"/>
      <c r="FK47" s="23"/>
      <c r="FL47" s="23"/>
      <c r="FM47" s="23"/>
      <c r="FN47" s="23"/>
    </row>
    <row r="48" spans="1:170" customFormat="1" x14ac:dyDescent="0.25">
      <c r="A48" s="7">
        <f t="shared" si="1"/>
        <v>2032</v>
      </c>
      <c r="B48" s="120">
        <f t="shared" ref="B48:K48" si="239">(B23/$DU23)*1000/3.413</f>
        <v>0.16911650808435011</v>
      </c>
      <c r="C48" s="120">
        <f t="shared" si="239"/>
        <v>0.69516692935185331</v>
      </c>
      <c r="D48" s="120">
        <f t="shared" si="239"/>
        <v>7.4506263646851711E-3</v>
      </c>
      <c r="E48" s="120">
        <f t="shared" si="239"/>
        <v>0.20898313046272821</v>
      </c>
      <c r="F48" s="120">
        <f t="shared" si="239"/>
        <v>8.6861844531322702E-2</v>
      </c>
      <c r="G48" s="120">
        <f t="shared" si="239"/>
        <v>0.49677968635646219</v>
      </c>
      <c r="H48" s="120">
        <f t="shared" si="239"/>
        <v>0.81564170275972325</v>
      </c>
      <c r="I48" s="120">
        <f t="shared" si="239"/>
        <v>0.39842683721121031</v>
      </c>
      <c r="J48" s="120">
        <f t="shared" si="239"/>
        <v>0.23194717446938037</v>
      </c>
      <c r="K48" s="120">
        <f t="shared" si="239"/>
        <v>3.0334684715222635</v>
      </c>
      <c r="L48" s="120"/>
      <c r="M48" s="120">
        <f t="shared" ref="M48:V48" si="240">(M23/$DV23)*1000/3.413</f>
        <v>0.20762939700832472</v>
      </c>
      <c r="N48" s="120">
        <f t="shared" si="240"/>
        <v>0.77079096734067765</v>
      </c>
      <c r="O48" s="120">
        <f t="shared" si="240"/>
        <v>0.11558992689350479</v>
      </c>
      <c r="P48" s="120">
        <f t="shared" si="240"/>
        <v>0.31738103632950904</v>
      </c>
      <c r="Q48" s="120">
        <f t="shared" si="240"/>
        <v>2.5850584847607265E-2</v>
      </c>
      <c r="R48" s="120">
        <f t="shared" si="240"/>
        <v>0.86719713155946476</v>
      </c>
      <c r="S48" s="120">
        <f t="shared" si="240"/>
        <v>0.3627107711299733</v>
      </c>
      <c r="T48" s="120">
        <f t="shared" si="240"/>
        <v>2.4229629985138534</v>
      </c>
      <c r="U48" s="120">
        <f t="shared" si="240"/>
        <v>0.43585041672890723</v>
      </c>
      <c r="V48" s="120">
        <f t="shared" si="240"/>
        <v>2.0777659451889106</v>
      </c>
      <c r="W48" s="120"/>
      <c r="X48" s="120">
        <f t="shared" ref="X48:AG48" si="241">(X23/$DW23)*1000/3.413</f>
        <v>0.26890541976055027</v>
      </c>
      <c r="Y48" s="120">
        <f t="shared" si="241"/>
        <v>0.50672515493857107</v>
      </c>
      <c r="Z48" s="120">
        <f t="shared" si="241"/>
        <v>2.5371568309327994E-2</v>
      </c>
      <c r="AA48" s="120">
        <f t="shared" si="241"/>
        <v>0.81132273896590135</v>
      </c>
      <c r="AB48" s="120">
        <f t="shared" si="241"/>
        <v>1.3338224230437614</v>
      </c>
      <c r="AC48" s="120">
        <f t="shared" si="241"/>
        <v>1.5914829773889654</v>
      </c>
      <c r="AD48" s="120">
        <f t="shared" si="241"/>
        <v>25.760274414023709</v>
      </c>
      <c r="AE48" s="120">
        <f t="shared" si="241"/>
        <v>0.35852486609744511</v>
      </c>
      <c r="AF48" s="120">
        <f t="shared" si="241"/>
        <v>0.19611362459941936</v>
      </c>
      <c r="AG48" s="120">
        <f t="shared" si="241"/>
        <v>3.1029831945583308</v>
      </c>
      <c r="AH48" s="120"/>
      <c r="AI48" s="120">
        <f t="shared" ref="AI48:AR48" si="242">(AI23/$DX23)*1000/3.413</f>
        <v>1.0640174736792471</v>
      </c>
      <c r="AJ48" s="120">
        <f t="shared" si="242"/>
        <v>2.0442881184945598</v>
      </c>
      <c r="AK48" s="120">
        <f t="shared" si="242"/>
        <v>0.19810852568533124</v>
      </c>
      <c r="AL48" s="120">
        <f t="shared" si="242"/>
        <v>1.8340978633087741</v>
      </c>
      <c r="AM48" s="120">
        <f t="shared" si="242"/>
        <v>2.0364123724956507</v>
      </c>
      <c r="AN48" s="120">
        <f t="shared" si="242"/>
        <v>0.87246299300205088</v>
      </c>
      <c r="AO48" s="120">
        <f t="shared" si="242"/>
        <v>15.011071332482921</v>
      </c>
      <c r="AP48" s="120">
        <f t="shared" si="242"/>
        <v>0.59583998247014569</v>
      </c>
      <c r="AQ48" s="120">
        <f t="shared" si="242"/>
        <v>0.76011003033303537</v>
      </c>
      <c r="AR48" s="120">
        <f t="shared" si="242"/>
        <v>4.2499661915678342</v>
      </c>
      <c r="AS48" s="120"/>
      <c r="AT48" s="120">
        <f t="shared" ref="AT48:BC48" si="243">(AT23/$DY23)*1000/3.413</f>
        <v>0.12912434879122034</v>
      </c>
      <c r="AU48" s="120">
        <f t="shared" si="243"/>
        <v>2.1623778367278033</v>
      </c>
      <c r="AV48" s="120">
        <f t="shared" si="243"/>
        <v>2.0702215252138296E-2</v>
      </c>
      <c r="AW48" s="120">
        <f t="shared" si="243"/>
        <v>1.9368809586892839</v>
      </c>
      <c r="AX48" s="120">
        <f t="shared" si="243"/>
        <v>0.22300203234687677</v>
      </c>
      <c r="AY48" s="120">
        <f t="shared" si="243"/>
        <v>2.4556716102950786</v>
      </c>
      <c r="AZ48" s="120">
        <f t="shared" si="243"/>
        <v>1.8327636849654083</v>
      </c>
      <c r="BA48" s="120">
        <f t="shared" si="243"/>
        <v>3.4622324739814174</v>
      </c>
      <c r="BB48" s="120">
        <f t="shared" si="243"/>
        <v>0.84794157700481321</v>
      </c>
      <c r="BC48" s="120">
        <f t="shared" si="243"/>
        <v>2.0935243847714684</v>
      </c>
      <c r="BD48" s="120"/>
      <c r="BE48" s="120">
        <f t="shared" ref="BE48:BN48" si="244">(BE23/$DZ23)*1000/3.413</f>
        <v>0.30641825685423113</v>
      </c>
      <c r="BF48" s="120">
        <f t="shared" si="244"/>
        <v>0.56618508121738975</v>
      </c>
      <c r="BG48" s="120">
        <f t="shared" si="244"/>
        <v>2.2778580911195778E-2</v>
      </c>
      <c r="BH48" s="120">
        <f t="shared" si="244"/>
        <v>0.4213548754258204</v>
      </c>
      <c r="BI48" s="120">
        <f t="shared" si="244"/>
        <v>0.17086463516050354</v>
      </c>
      <c r="BJ48" s="120">
        <f t="shared" si="244"/>
        <v>0.74023366204015373</v>
      </c>
      <c r="BK48" s="120">
        <f t="shared" si="244"/>
        <v>0.65910933304209585</v>
      </c>
      <c r="BL48" s="120">
        <f t="shared" si="244"/>
        <v>0.30241978733694652</v>
      </c>
      <c r="BM48" s="120">
        <f t="shared" si="244"/>
        <v>0.7320648303851448</v>
      </c>
      <c r="BN48" s="120">
        <f t="shared" si="244"/>
        <v>2.2259195561985132</v>
      </c>
      <c r="BO48" s="120"/>
      <c r="BP48" s="120">
        <f t="shared" ref="BP48:BY48" si="245">(BP23/$EA23)*1000/3.413</f>
        <v>0.15956123145374448</v>
      </c>
      <c r="BQ48" s="120">
        <f t="shared" si="245"/>
        <v>0.91025810907535221</v>
      </c>
      <c r="BR48" s="120">
        <f t="shared" si="245"/>
        <v>2.3873336450630167E-2</v>
      </c>
      <c r="BS48" s="120">
        <f t="shared" si="245"/>
        <v>1.6469479808313117</v>
      </c>
      <c r="BT48" s="120">
        <f t="shared" si="245"/>
        <v>4.3391719205379597E-2</v>
      </c>
      <c r="BU48" s="120">
        <f t="shared" si="245"/>
        <v>1.0185761880906876</v>
      </c>
      <c r="BV48" s="120">
        <f t="shared" si="245"/>
        <v>0.39241928588954916</v>
      </c>
      <c r="BW48" s="120">
        <f t="shared" si="245"/>
        <v>1.8805264188915991</v>
      </c>
      <c r="BX48" s="120">
        <f t="shared" si="245"/>
        <v>0.21247235428613986</v>
      </c>
      <c r="BY48" s="120">
        <f t="shared" si="245"/>
        <v>2.8417834710369103</v>
      </c>
      <c r="BZ48" s="120"/>
      <c r="CA48" s="120">
        <f t="shared" ref="CA48:CJ48" si="246">(CA23/$EB23)*1000/3.413</f>
        <v>0.31578053453370158</v>
      </c>
      <c r="CB48" s="120">
        <f t="shared" si="246"/>
        <v>0.59033009125680325</v>
      </c>
      <c r="CC48" s="120">
        <f t="shared" si="246"/>
        <v>1.6105002162518839E-2</v>
      </c>
      <c r="CD48" s="120">
        <f t="shared" si="246"/>
        <v>1.2312108215606286</v>
      </c>
      <c r="CE48" s="120">
        <f t="shared" si="246"/>
        <v>1.2111034035365889E-2</v>
      </c>
      <c r="CF48" s="120">
        <f t="shared" si="246"/>
        <v>0.91536451538077812</v>
      </c>
      <c r="CG48" s="120">
        <f t="shared" si="246"/>
        <v>0.17488741051956389</v>
      </c>
      <c r="CH48" s="120">
        <f t="shared" si="246"/>
        <v>2.1589452336941846</v>
      </c>
      <c r="CI48" s="120">
        <f t="shared" si="246"/>
        <v>0.43195558778780108</v>
      </c>
      <c r="CJ48" s="120">
        <f t="shared" si="246"/>
        <v>2.2685624314405182</v>
      </c>
      <c r="CK48" s="120"/>
      <c r="CL48" s="120">
        <f t="shared" ref="CL48:CU48" si="247">(CL23/$EC23)*1000/3.413</f>
        <v>0.30438327791835823</v>
      </c>
      <c r="CM48" s="120">
        <f t="shared" si="247"/>
        <v>0.3321343140314999</v>
      </c>
      <c r="CN48" s="120">
        <f t="shared" si="247"/>
        <v>7.7009832205168077E-2</v>
      </c>
      <c r="CO48" s="120">
        <f t="shared" si="247"/>
        <v>0.5170099748809811</v>
      </c>
      <c r="CP48" s="120">
        <f t="shared" si="247"/>
        <v>2.9961561931409111E-2</v>
      </c>
      <c r="CQ48" s="120">
        <f t="shared" si="247"/>
        <v>0.93926028772492309</v>
      </c>
      <c r="CR48" s="120">
        <f t="shared" si="247"/>
        <v>1.73013254914598</v>
      </c>
      <c r="CS48" s="120">
        <f t="shared" si="247"/>
        <v>0.52173521401325584</v>
      </c>
      <c r="CT48" s="120">
        <f t="shared" si="247"/>
        <v>0.28667187940299299</v>
      </c>
      <c r="CU48" s="120">
        <f t="shared" si="247"/>
        <v>2.5658124625765848</v>
      </c>
      <c r="CV48" s="120"/>
      <c r="CW48" s="120">
        <f t="shared" ref="CW48:DF48" si="248">(CW23/$ED23)*1000/3.413</f>
        <v>9.1615610357891425E-2</v>
      </c>
      <c r="CX48" s="120">
        <f t="shared" si="248"/>
        <v>3.1508124315706994E-2</v>
      </c>
      <c r="CY48" s="120">
        <f t="shared" si="248"/>
        <v>2.4043504353339381E-3</v>
      </c>
      <c r="CZ48" s="120">
        <f t="shared" si="248"/>
        <v>4.8148201082551523E-2</v>
      </c>
      <c r="DA48" s="120">
        <f t="shared" si="248"/>
        <v>0</v>
      </c>
      <c r="DB48" s="120">
        <f t="shared" si="248"/>
        <v>0.62089056652825236</v>
      </c>
      <c r="DC48" s="120">
        <f t="shared" si="248"/>
        <v>6.301794841963268E-2</v>
      </c>
      <c r="DD48" s="120">
        <f t="shared" si="248"/>
        <v>0.27211824603562562</v>
      </c>
      <c r="DE48" s="120">
        <f t="shared" si="248"/>
        <v>3.9144847835216746E-2</v>
      </c>
      <c r="DF48" s="120">
        <f t="shared" si="248"/>
        <v>1.6071667586515317</v>
      </c>
      <c r="DG48" s="120"/>
      <c r="DH48" s="120">
        <f t="shared" ref="DH48:DQ48" si="249">(DH23/$EE23)*1000/3.413</f>
        <v>6.6721724028288215E-2</v>
      </c>
      <c r="DI48" s="120">
        <f t="shared" si="249"/>
        <v>0.26516411366786591</v>
      </c>
      <c r="DJ48" s="120">
        <f t="shared" si="249"/>
        <v>6.0591057612940535E-2</v>
      </c>
      <c r="DK48" s="120">
        <f t="shared" si="249"/>
        <v>0.21079343612080065</v>
      </c>
      <c r="DL48" s="120">
        <f t="shared" si="249"/>
        <v>2.1531276126612611E-2</v>
      </c>
      <c r="DM48" s="120">
        <f t="shared" si="249"/>
        <v>0.98801433059625177</v>
      </c>
      <c r="DN48" s="120">
        <f t="shared" si="249"/>
        <v>0.46272969255111585</v>
      </c>
      <c r="DO48" s="120">
        <f t="shared" si="249"/>
        <v>0.86405810108296399</v>
      </c>
      <c r="DP48" s="120">
        <f t="shared" si="249"/>
        <v>0.40858540179405356</v>
      </c>
      <c r="DQ48" s="120">
        <f t="shared" si="249"/>
        <v>2.1344033925531081</v>
      </c>
      <c r="DR48" s="74"/>
      <c r="DT48" s="7">
        <f t="shared" si="13"/>
        <v>2032</v>
      </c>
      <c r="DU48" s="121">
        <f t="shared" ref="DU48:EF48" si="250">DU23/$EF23</f>
        <v>0.13110477349500449</v>
      </c>
      <c r="DV48" s="121">
        <f t="shared" si="250"/>
        <v>0.15429087996002583</v>
      </c>
      <c r="DW48" s="121">
        <f t="shared" si="250"/>
        <v>2.3763002400452957E-2</v>
      </c>
      <c r="DX48" s="121">
        <f t="shared" si="250"/>
        <v>2.8111707537226787E-2</v>
      </c>
      <c r="DY48" s="121">
        <f t="shared" si="250"/>
        <v>4.1185355994649148E-2</v>
      </c>
      <c r="DZ48" s="121">
        <f t="shared" si="250"/>
        <v>5.2411342092629203E-2</v>
      </c>
      <c r="EA48" s="121">
        <f t="shared" si="250"/>
        <v>8.6561188421089466E-2</v>
      </c>
      <c r="EB48" s="121">
        <f t="shared" si="250"/>
        <v>9.7584056750185291E-2</v>
      </c>
      <c r="EC48" s="121">
        <f t="shared" si="250"/>
        <v>0.16240959583360479</v>
      </c>
      <c r="ED48" s="121">
        <f t="shared" si="250"/>
        <v>0.1385658655068793</v>
      </c>
      <c r="EE48" s="121">
        <f t="shared" si="250"/>
        <v>8.4012232008252544E-2</v>
      </c>
      <c r="EF48" s="122">
        <f t="shared" si="250"/>
        <v>1</v>
      </c>
      <c r="EG48" s="75"/>
      <c r="EH48" s="7">
        <v>2032</v>
      </c>
      <c r="EI48" s="120">
        <f t="shared" si="28"/>
        <v>0.22424843425301633</v>
      </c>
      <c r="EJ48" s="120">
        <f t="shared" si="28"/>
        <v>0.61529288926864989</v>
      </c>
      <c r="EK48" s="120">
        <f t="shared" si="15"/>
        <v>0.62011830505454024</v>
      </c>
      <c r="EL48" s="120">
        <f t="shared" si="29"/>
        <v>4.8598624323990244E-2</v>
      </c>
      <c r="EM48" s="120">
        <f t="shared" si="30"/>
        <v>0.13407164769614538</v>
      </c>
      <c r="EN48" s="120">
        <f t="shared" si="31"/>
        <v>1.6866853457851747</v>
      </c>
      <c r="EO48" s="120">
        <f t="shared" si="32"/>
        <v>0.90028854402983838</v>
      </c>
      <c r="EP48" s="120">
        <f t="shared" si="33"/>
        <v>1.1782817549457836</v>
      </c>
      <c r="EQ48" s="120">
        <f t="shared" si="34"/>
        <v>2.7442982604508521</v>
      </c>
      <c r="FD48" s="72"/>
      <c r="FE48" s="23"/>
      <c r="FF48" s="23"/>
      <c r="FG48" s="23"/>
      <c r="FH48" s="23"/>
      <c r="FI48" s="23"/>
      <c r="FJ48" s="23"/>
      <c r="FK48" s="23"/>
      <c r="FL48" s="23"/>
      <c r="FM48" s="23"/>
      <c r="FN48" s="23"/>
    </row>
    <row r="49" spans="1:170" customFormat="1" x14ac:dyDescent="0.25">
      <c r="A49" s="7">
        <f t="shared" si="1"/>
        <v>2033</v>
      </c>
      <c r="B49" s="120">
        <f t="shared" ref="B49:K49" si="251">(B24/$DU24)*1000/3.413</f>
        <v>0.16580036229354803</v>
      </c>
      <c r="C49" s="120">
        <f t="shared" si="251"/>
        <v>0.69789803679737283</v>
      </c>
      <c r="D49" s="120">
        <f t="shared" si="251"/>
        <v>7.2784655242584149E-3</v>
      </c>
      <c r="E49" s="120">
        <f t="shared" si="251"/>
        <v>0.20112999631496686</v>
      </c>
      <c r="F49" s="120">
        <f t="shared" si="251"/>
        <v>8.5588948279842897E-2</v>
      </c>
      <c r="G49" s="120">
        <f t="shared" si="251"/>
        <v>0.48755369846360613</v>
      </c>
      <c r="H49" s="120">
        <f t="shared" si="251"/>
        <v>0.81198034521985452</v>
      </c>
      <c r="I49" s="120">
        <f t="shared" si="251"/>
        <v>0.40147686092142676</v>
      </c>
      <c r="J49" s="120">
        <f t="shared" si="251"/>
        <v>0.23156595318992043</v>
      </c>
      <c r="K49" s="120">
        <f t="shared" si="251"/>
        <v>3.0235689309152818</v>
      </c>
      <c r="L49" s="120"/>
      <c r="M49" s="120">
        <f t="shared" ref="M49:V49" si="252">(M24/$DV24)*1000/3.413</f>
        <v>0.20298929146966599</v>
      </c>
      <c r="N49" s="120">
        <f t="shared" si="252"/>
        <v>0.76738986853094515</v>
      </c>
      <c r="O49" s="120">
        <f t="shared" si="252"/>
        <v>0.1123780125455571</v>
      </c>
      <c r="P49" s="120">
        <f t="shared" si="252"/>
        <v>0.30237830187587261</v>
      </c>
      <c r="Q49" s="120">
        <f t="shared" si="252"/>
        <v>2.5306543717199096E-2</v>
      </c>
      <c r="R49" s="120">
        <f t="shared" si="252"/>
        <v>0.852578451609183</v>
      </c>
      <c r="S49" s="120">
        <f t="shared" si="252"/>
        <v>0.36025616182317699</v>
      </c>
      <c r="T49" s="120">
        <f t="shared" si="252"/>
        <v>2.4415099526155815</v>
      </c>
      <c r="U49" s="120">
        <f t="shared" si="252"/>
        <v>0.43513440563234379</v>
      </c>
      <c r="V49" s="120">
        <f t="shared" si="252"/>
        <v>2.0592176416502181</v>
      </c>
      <c r="W49" s="120"/>
      <c r="X49" s="120">
        <f t="shared" ref="X49:AG49" si="253">(X24/$DW24)*1000/3.413</f>
        <v>0.26281037861730205</v>
      </c>
      <c r="Y49" s="120">
        <f t="shared" si="253"/>
        <v>0.5086263408515096</v>
      </c>
      <c r="Z49" s="120">
        <f t="shared" si="253"/>
        <v>2.4839318615557195E-2</v>
      </c>
      <c r="AA49" s="120">
        <f t="shared" si="253"/>
        <v>0.78610498818649122</v>
      </c>
      <c r="AB49" s="120">
        <f t="shared" si="253"/>
        <v>1.317633422031673</v>
      </c>
      <c r="AC49" s="120">
        <f t="shared" si="253"/>
        <v>1.5648155344820769</v>
      </c>
      <c r="AD49" s="120">
        <f t="shared" si="253"/>
        <v>25.664800729885108</v>
      </c>
      <c r="AE49" s="120">
        <f t="shared" si="253"/>
        <v>0.36126919392833889</v>
      </c>
      <c r="AF49" s="120">
        <f t="shared" si="253"/>
        <v>0.19579024900222169</v>
      </c>
      <c r="AG49" s="120">
        <f t="shared" si="253"/>
        <v>3.0846071885957893</v>
      </c>
      <c r="AH49" s="120"/>
      <c r="AI49" s="120">
        <f t="shared" ref="AI49:AR49" si="254">(AI24/$DX24)*1000/3.413</f>
        <v>1.0365143386643794</v>
      </c>
      <c r="AJ49" s="120">
        <f t="shared" si="254"/>
        <v>2.0557210133574046</v>
      </c>
      <c r="AK49" s="120">
        <f t="shared" si="254"/>
        <v>0.19316418335137159</v>
      </c>
      <c r="AL49" s="120">
        <f t="shared" si="254"/>
        <v>1.7697658616479484</v>
      </c>
      <c r="AM49" s="120">
        <f t="shared" si="254"/>
        <v>2.0093993957413563</v>
      </c>
      <c r="AN49" s="120">
        <f t="shared" si="254"/>
        <v>0.85543514116845698</v>
      </c>
      <c r="AO49" s="120">
        <f t="shared" si="254"/>
        <v>14.904426788463908</v>
      </c>
      <c r="AP49" s="120">
        <f t="shared" si="254"/>
        <v>0.60040198925201571</v>
      </c>
      <c r="AQ49" s="120">
        <f t="shared" si="254"/>
        <v>0.75886137248578456</v>
      </c>
      <c r="AR49" s="120">
        <f t="shared" si="254"/>
        <v>4.2275769097272127</v>
      </c>
      <c r="AS49" s="120"/>
      <c r="AT49" s="120">
        <f t="shared" ref="AT49:BC49" si="255">(AT24/$DY24)*1000/3.413</f>
        <v>0.12557344509679244</v>
      </c>
      <c r="AU49" s="120">
        <f t="shared" si="255"/>
        <v>2.1595214244666128</v>
      </c>
      <c r="AV49" s="120">
        <f t="shared" si="255"/>
        <v>2.0158985563745437E-2</v>
      </c>
      <c r="AW49" s="120">
        <f t="shared" si="255"/>
        <v>1.8567843398169042</v>
      </c>
      <c r="AX49" s="120">
        <f t="shared" si="255"/>
        <v>0.21951477058040014</v>
      </c>
      <c r="AY49" s="120">
        <f t="shared" si="255"/>
        <v>2.4164084188454944</v>
      </c>
      <c r="AZ49" s="120">
        <f t="shared" si="255"/>
        <v>1.8221753458616274</v>
      </c>
      <c r="BA49" s="120">
        <f t="shared" si="255"/>
        <v>3.4887354344089583</v>
      </c>
      <c r="BB49" s="120">
        <f t="shared" si="255"/>
        <v>0.84654864103228444</v>
      </c>
      <c r="BC49" s="120">
        <f t="shared" si="255"/>
        <v>2.0707443534262722</v>
      </c>
      <c r="BD49" s="120"/>
      <c r="BE49" s="120">
        <f t="shared" ref="BE49:BN49" si="256">(BE24/$DZ24)*1000/3.413</f>
        <v>0.30382391103183171</v>
      </c>
      <c r="BF49" s="120">
        <f t="shared" si="256"/>
        <v>0.56685643279007625</v>
      </c>
      <c r="BG49" s="120">
        <f t="shared" si="256"/>
        <v>2.2150563201620802E-2</v>
      </c>
      <c r="BH49" s="120">
        <f t="shared" si="256"/>
        <v>0.40397974294919697</v>
      </c>
      <c r="BI49" s="120">
        <f t="shared" si="256"/>
        <v>0.16817184880255479</v>
      </c>
      <c r="BJ49" s="120">
        <f t="shared" si="256"/>
        <v>0.72592674105254595</v>
      </c>
      <c r="BK49" s="120">
        <f t="shared" si="256"/>
        <v>0.65499983107470205</v>
      </c>
      <c r="BL49" s="120">
        <f t="shared" si="256"/>
        <v>0.30473495390815858</v>
      </c>
      <c r="BM49" s="120">
        <f t="shared" si="256"/>
        <v>0.73086192697528252</v>
      </c>
      <c r="BN49" s="120">
        <f t="shared" si="256"/>
        <v>2.2235312409677164</v>
      </c>
      <c r="BO49" s="120"/>
      <c r="BP49" s="120">
        <f t="shared" ref="BP49:BY49" si="257">(BP24/$EA24)*1000/3.413</f>
        <v>0.15616631974578463</v>
      </c>
      <c r="BQ49" s="120">
        <f t="shared" si="257"/>
        <v>0.92012261402655748</v>
      </c>
      <c r="BR49" s="120">
        <f t="shared" si="257"/>
        <v>2.3460855021054178E-2</v>
      </c>
      <c r="BS49" s="120">
        <f t="shared" si="257"/>
        <v>1.6083133244746872</v>
      </c>
      <c r="BT49" s="120">
        <f t="shared" si="257"/>
        <v>4.2966866684108783E-2</v>
      </c>
      <c r="BU49" s="120">
        <f t="shared" si="257"/>
        <v>1.00238659865534</v>
      </c>
      <c r="BV49" s="120">
        <f t="shared" si="257"/>
        <v>0.39017225289528518</v>
      </c>
      <c r="BW49" s="120">
        <f t="shared" si="257"/>
        <v>1.8949212414883085</v>
      </c>
      <c r="BX49" s="120">
        <f t="shared" si="257"/>
        <v>0.21212323222552301</v>
      </c>
      <c r="BY49" s="120">
        <f t="shared" si="257"/>
        <v>2.8850562029216937</v>
      </c>
      <c r="BZ49" s="120"/>
      <c r="CA49" s="120">
        <f t="shared" ref="CA49:CJ49" si="258">(CA24/$EB24)*1000/3.413</f>
        <v>0.30788018694825953</v>
      </c>
      <c r="CB49" s="120">
        <f t="shared" si="258"/>
        <v>0.59249553557610868</v>
      </c>
      <c r="CC49" s="120">
        <f t="shared" si="258"/>
        <v>1.5750524393106861E-2</v>
      </c>
      <c r="CD49" s="120">
        <f t="shared" si="258"/>
        <v>1.1946327333021036</v>
      </c>
      <c r="CE49" s="120">
        <f t="shared" si="258"/>
        <v>1.1990671550265636E-2</v>
      </c>
      <c r="CF49" s="120">
        <f t="shared" si="258"/>
        <v>0.89815311990375934</v>
      </c>
      <c r="CG49" s="120">
        <f t="shared" si="258"/>
        <v>0.17401900167691284</v>
      </c>
      <c r="CH49" s="120">
        <f t="shared" si="258"/>
        <v>2.1754714633666254</v>
      </c>
      <c r="CI49" s="120">
        <f t="shared" si="258"/>
        <v>0.43124601499307097</v>
      </c>
      <c r="CJ49" s="120">
        <f t="shared" si="258"/>
        <v>2.264850042928316</v>
      </c>
      <c r="CK49" s="120"/>
      <c r="CL49" s="120">
        <f t="shared" ref="CL49:CU49" si="259">(CL24/$EC24)*1000/3.413</f>
        <v>0.29760926463197618</v>
      </c>
      <c r="CM49" s="120">
        <f t="shared" si="259"/>
        <v>0.33195924513697245</v>
      </c>
      <c r="CN49" s="120">
        <f t="shared" si="259"/>
        <v>7.5587086758060806E-2</v>
      </c>
      <c r="CO49" s="120">
        <f t="shared" si="259"/>
        <v>0.50278321106723212</v>
      </c>
      <c r="CP49" s="120">
        <f t="shared" si="259"/>
        <v>2.9666317551129102E-2</v>
      </c>
      <c r="CQ49" s="120">
        <f t="shared" si="259"/>
        <v>0.92233361097241873</v>
      </c>
      <c r="CR49" s="120">
        <f t="shared" si="259"/>
        <v>1.7203549260720856</v>
      </c>
      <c r="CS49" s="120">
        <f t="shared" si="259"/>
        <v>0.5257286612094928</v>
      </c>
      <c r="CT49" s="120">
        <f t="shared" si="259"/>
        <v>0.28620113560388993</v>
      </c>
      <c r="CU49" s="120">
        <f t="shared" si="259"/>
        <v>2.5548156067793348</v>
      </c>
      <c r="CV49" s="120"/>
      <c r="CW49" s="120">
        <f t="shared" ref="CW49:DF49" si="260">(CW24/$ED24)*1000/3.413</f>
        <v>8.9264787835644094E-2</v>
      </c>
      <c r="CX49" s="120">
        <f t="shared" si="260"/>
        <v>3.1630042089028698E-2</v>
      </c>
      <c r="CY49" s="120">
        <f t="shared" si="260"/>
        <v>2.3455976875884229E-3</v>
      </c>
      <c r="CZ49" s="120">
        <f t="shared" si="260"/>
        <v>4.6397443638899354E-2</v>
      </c>
      <c r="DA49" s="120">
        <f t="shared" si="260"/>
        <v>0</v>
      </c>
      <c r="DB49" s="120">
        <f t="shared" si="260"/>
        <v>0.60824959223063157</v>
      </c>
      <c r="DC49" s="120">
        <f t="shared" si="260"/>
        <v>6.2605557097023284E-2</v>
      </c>
      <c r="DD49" s="120">
        <f t="shared" si="260"/>
        <v>0.27420128919350445</v>
      </c>
      <c r="DE49" s="120">
        <f t="shared" si="260"/>
        <v>3.9080616639804042E-2</v>
      </c>
      <c r="DF49" s="120">
        <f t="shared" si="260"/>
        <v>1.6178371346319074</v>
      </c>
      <c r="DG49" s="120"/>
      <c r="DH49" s="120">
        <f t="shared" ref="DH49:DQ49" si="261">(DH24/$EE24)*1000/3.413</f>
        <v>6.5204079290316838E-2</v>
      </c>
      <c r="DI49" s="120">
        <f t="shared" si="261"/>
        <v>0.26587120820042115</v>
      </c>
      <c r="DJ49" s="120">
        <f t="shared" si="261"/>
        <v>5.9390470012473329E-2</v>
      </c>
      <c r="DK49" s="120">
        <f t="shared" si="261"/>
        <v>0.20329010647068407</v>
      </c>
      <c r="DL49" s="120">
        <f t="shared" si="261"/>
        <v>2.1252417817313171E-2</v>
      </c>
      <c r="DM49" s="120">
        <f t="shared" si="261"/>
        <v>0.96909917629081344</v>
      </c>
      <c r="DN49" s="120">
        <f t="shared" si="261"/>
        <v>0.46048658999134134</v>
      </c>
      <c r="DO49" s="120">
        <f t="shared" si="261"/>
        <v>0.87067209908881926</v>
      </c>
      <c r="DP49" s="120">
        <f t="shared" si="261"/>
        <v>0.40791420020957542</v>
      </c>
      <c r="DQ49" s="120">
        <f t="shared" si="261"/>
        <v>2.1362992693468197</v>
      </c>
      <c r="DR49" s="74"/>
      <c r="DT49" s="7">
        <f t="shared" si="13"/>
        <v>2033</v>
      </c>
      <c r="DU49" s="121">
        <f t="shared" ref="DU49:EF49" si="262">DU24/$EF24</f>
        <v>0.13024388643790061</v>
      </c>
      <c r="DV49" s="121">
        <f t="shared" si="262"/>
        <v>0.15442501272424344</v>
      </c>
      <c r="DW49" s="121">
        <f t="shared" si="262"/>
        <v>2.3705289048624588E-2</v>
      </c>
      <c r="DX49" s="121">
        <f t="shared" si="262"/>
        <v>2.8043433701105125E-2</v>
      </c>
      <c r="DY49" s="121">
        <f t="shared" si="262"/>
        <v>4.1241643128477674E-2</v>
      </c>
      <c r="DZ49" s="121">
        <f t="shared" si="262"/>
        <v>5.2520126451041822E-2</v>
      </c>
      <c r="EA49" s="121">
        <f t="shared" si="262"/>
        <v>8.6372235175117176E-2</v>
      </c>
      <c r="EB49" s="121">
        <f t="shared" si="262"/>
        <v>9.7400865232521547E-2</v>
      </c>
      <c r="EC49" s="121">
        <f t="shared" si="262"/>
        <v>0.16214712957675351</v>
      </c>
      <c r="ED49" s="121">
        <f t="shared" si="262"/>
        <v>0.13960946564422627</v>
      </c>
      <c r="EE49" s="121">
        <f t="shared" si="262"/>
        <v>8.4290912879988245E-2</v>
      </c>
      <c r="EF49" s="122">
        <f t="shared" si="262"/>
        <v>1</v>
      </c>
      <c r="EG49" s="75"/>
      <c r="EH49" s="7">
        <v>2033</v>
      </c>
      <c r="EI49" s="120">
        <f t="shared" si="28"/>
        <v>0.21906528942323947</v>
      </c>
      <c r="EJ49" s="120">
        <f t="shared" si="28"/>
        <v>0.61577658015944203</v>
      </c>
      <c r="EK49" s="120">
        <f t="shared" si="15"/>
        <v>0.59935955137879715</v>
      </c>
      <c r="EL49" s="120">
        <f t="shared" si="29"/>
        <v>4.7452756835449E-2</v>
      </c>
      <c r="EM49" s="120">
        <f t="shared" si="30"/>
        <v>0.13200703708530795</v>
      </c>
      <c r="EN49" s="120">
        <f t="shared" si="31"/>
        <v>1.6744564691476458</v>
      </c>
      <c r="EO49" s="120">
        <f t="shared" si="32"/>
        <v>0.88424315223694605</v>
      </c>
      <c r="EP49" s="120">
        <f t="shared" si="33"/>
        <v>1.1870849570899027</v>
      </c>
      <c r="EQ49" s="120">
        <f t="shared" si="34"/>
        <v>2.7387810319779406</v>
      </c>
      <c r="FD49" s="72"/>
      <c r="FE49" s="23"/>
      <c r="FF49" s="23"/>
      <c r="FG49" s="23"/>
      <c r="FH49" s="23"/>
      <c r="FI49" s="23"/>
      <c r="FJ49" s="23"/>
      <c r="FK49" s="23"/>
      <c r="FL49" s="23"/>
      <c r="FM49" s="23"/>
      <c r="FN49" s="23"/>
    </row>
    <row r="50" spans="1:170" customFormat="1" x14ac:dyDescent="0.25">
      <c r="A50" s="7">
        <f t="shared" si="1"/>
        <v>2034</v>
      </c>
      <c r="B50" s="120">
        <f t="shared" ref="B50:K50" si="263">(B25/$DU25)*1000/3.413</f>
        <v>0.16171257109971413</v>
      </c>
      <c r="C50" s="120">
        <f t="shared" si="263"/>
        <v>0.69725272716093012</v>
      </c>
      <c r="D50" s="120">
        <f t="shared" si="263"/>
        <v>7.0382353602281445E-3</v>
      </c>
      <c r="E50" s="120">
        <f t="shared" si="263"/>
        <v>0.19274521760889166</v>
      </c>
      <c r="F50" s="120">
        <f t="shared" si="263"/>
        <v>8.3952482891039085E-2</v>
      </c>
      <c r="G50" s="120">
        <f t="shared" si="263"/>
        <v>0.47642524120848312</v>
      </c>
      <c r="H50" s="120">
        <f t="shared" si="263"/>
        <v>0.80696108105783482</v>
      </c>
      <c r="I50" s="120">
        <f t="shared" si="263"/>
        <v>0.40453012548428924</v>
      </c>
      <c r="J50" s="120">
        <f t="shared" si="263"/>
        <v>0.23061839372493081</v>
      </c>
      <c r="K50" s="120">
        <f t="shared" si="263"/>
        <v>3.0107083893705964</v>
      </c>
      <c r="L50" s="120"/>
      <c r="M50" s="120">
        <f t="shared" ref="M50:V50" si="264">(M25/$DV25)*1000/3.413</f>
        <v>0.19734707455488967</v>
      </c>
      <c r="N50" s="120">
        <f t="shared" si="264"/>
        <v>0.7603961941230023</v>
      </c>
      <c r="O50" s="120">
        <f t="shared" si="264"/>
        <v>0.10840091220966173</v>
      </c>
      <c r="P50" s="120">
        <f t="shared" si="264"/>
        <v>0.2868402718613744</v>
      </c>
      <c r="Q50" s="120">
        <f t="shared" si="264"/>
        <v>2.4660006559430944E-2</v>
      </c>
      <c r="R50" s="120">
        <f t="shared" si="264"/>
        <v>0.82920540420858124</v>
      </c>
      <c r="S50" s="120">
        <f t="shared" si="264"/>
        <v>0.35723180210182709</v>
      </c>
      <c r="T50" s="120">
        <f t="shared" si="264"/>
        <v>2.4600787497505991</v>
      </c>
      <c r="U50" s="120">
        <f t="shared" si="264"/>
        <v>0.43335315849704475</v>
      </c>
      <c r="V50" s="120">
        <f t="shared" si="264"/>
        <v>2.0380088893763957</v>
      </c>
      <c r="W50" s="120"/>
      <c r="X50" s="120">
        <f t="shared" ref="X50:AG50" si="265">(X25/$DW25)*1000/3.413</f>
        <v>0.25561339124265087</v>
      </c>
      <c r="Y50" s="120">
        <f t="shared" si="265"/>
        <v>0.50792054028510059</v>
      </c>
      <c r="Z50" s="120">
        <f t="shared" si="265"/>
        <v>2.4208251550252302E-2</v>
      </c>
      <c r="AA50" s="120">
        <f t="shared" si="265"/>
        <v>0.7582772266824277</v>
      </c>
      <c r="AB50" s="120">
        <f t="shared" si="265"/>
        <v>1.2955256770542878</v>
      </c>
      <c r="AC50" s="120">
        <f t="shared" si="265"/>
        <v>1.5220803563167833</v>
      </c>
      <c r="AD50" s="120">
        <f t="shared" si="265"/>
        <v>25.516458905383157</v>
      </c>
      <c r="AE50" s="120">
        <f t="shared" si="265"/>
        <v>0.3640170215166072</v>
      </c>
      <c r="AF50" s="120">
        <f t="shared" si="265"/>
        <v>0.19498997763540765</v>
      </c>
      <c r="AG50" s="120">
        <f t="shared" si="265"/>
        <v>3.0596444982743312</v>
      </c>
      <c r="AH50" s="120"/>
      <c r="AI50" s="120">
        <f t="shared" ref="AI50:AR50" si="266">(AI25/$DX25)*1000/3.413</f>
        <v>1.0042098158268127</v>
      </c>
      <c r="AJ50" s="120">
        <f t="shared" si="266"/>
        <v>2.056812269641485</v>
      </c>
      <c r="AK50" s="120">
        <f t="shared" si="266"/>
        <v>0.18697559919183959</v>
      </c>
      <c r="AL50" s="120">
        <f t="shared" si="266"/>
        <v>1.7000249116111286</v>
      </c>
      <c r="AM50" s="120">
        <f t="shared" si="266"/>
        <v>1.9734320419349634</v>
      </c>
      <c r="AN50" s="120">
        <f t="shared" si="266"/>
        <v>0.83548618282002374</v>
      </c>
      <c r="AO50" s="120">
        <f t="shared" si="266"/>
        <v>14.775412427400509</v>
      </c>
      <c r="AP50" s="120">
        <f t="shared" si="266"/>
        <v>0.60496693223646625</v>
      </c>
      <c r="AQ50" s="120">
        <f t="shared" si="266"/>
        <v>0.75575510714233873</v>
      </c>
      <c r="AR50" s="120">
        <f t="shared" si="266"/>
        <v>4.2022137039558256</v>
      </c>
      <c r="AS50" s="120"/>
      <c r="AT50" s="120">
        <f t="shared" ref="AT50:BC50" si="267">(AT25/$DY25)*1000/3.413</f>
        <v>0.1215036984353499</v>
      </c>
      <c r="AU50" s="120">
        <f t="shared" si="267"/>
        <v>2.146493405755924</v>
      </c>
      <c r="AV50" s="120">
        <f t="shared" si="267"/>
        <v>1.9315483914204724E-2</v>
      </c>
      <c r="AW50" s="120">
        <f t="shared" si="267"/>
        <v>1.7722839308670091</v>
      </c>
      <c r="AX50" s="120">
        <f t="shared" si="267"/>
        <v>0.21509495316154112</v>
      </c>
      <c r="AY50" s="120">
        <f t="shared" si="267"/>
        <v>2.3541278513464241</v>
      </c>
      <c r="AZ50" s="120">
        <f t="shared" si="267"/>
        <v>1.8088956290842486</v>
      </c>
      <c r="BA50" s="120">
        <f t="shared" si="267"/>
        <v>3.515269534856611</v>
      </c>
      <c r="BB50" s="120">
        <f t="shared" si="267"/>
        <v>0.84308359834312985</v>
      </c>
      <c r="BC50" s="120">
        <f t="shared" si="267"/>
        <v>2.0358960052967969</v>
      </c>
      <c r="BD50" s="120"/>
      <c r="BE50" s="120">
        <f t="shared" ref="BE50:BN50" si="268">(BE25/$DZ25)*1000/3.413</f>
        <v>0.2991713409427092</v>
      </c>
      <c r="BF50" s="120">
        <f t="shared" si="268"/>
        <v>0.56483580838333347</v>
      </c>
      <c r="BG50" s="120">
        <f t="shared" si="268"/>
        <v>2.1449809051101641E-2</v>
      </c>
      <c r="BH50" s="120">
        <f t="shared" si="268"/>
        <v>0.3856281352448529</v>
      </c>
      <c r="BI50" s="120">
        <f t="shared" si="268"/>
        <v>0.16463473422659</v>
      </c>
      <c r="BJ50" s="120">
        <f t="shared" si="268"/>
        <v>0.70929626431697412</v>
      </c>
      <c r="BK50" s="120">
        <f t="shared" si="268"/>
        <v>0.6499620921532665</v>
      </c>
      <c r="BL50" s="120">
        <f t="shared" si="268"/>
        <v>0.30705324135170581</v>
      </c>
      <c r="BM50" s="120">
        <f t="shared" si="268"/>
        <v>0.72787063118482709</v>
      </c>
      <c r="BN50" s="120">
        <f t="shared" si="268"/>
        <v>2.2164579101723856</v>
      </c>
      <c r="BO50" s="120"/>
      <c r="BP50" s="120">
        <f t="shared" ref="BP50:BY50" si="269">(BP25/$EA25)*1000/3.413</f>
        <v>0.15205936251164698</v>
      </c>
      <c r="BQ50" s="120">
        <f t="shared" si="269"/>
        <v>0.92617419838535087</v>
      </c>
      <c r="BR50" s="120">
        <f t="shared" si="269"/>
        <v>2.2858359980653366E-2</v>
      </c>
      <c r="BS50" s="120">
        <f t="shared" si="269"/>
        <v>1.5641044841296121</v>
      </c>
      <c r="BT50" s="120">
        <f t="shared" si="269"/>
        <v>4.234447226520964E-2</v>
      </c>
      <c r="BU50" s="120">
        <f t="shared" si="269"/>
        <v>0.98184717413917677</v>
      </c>
      <c r="BV50" s="120">
        <f t="shared" si="269"/>
        <v>0.38729411991074164</v>
      </c>
      <c r="BW50" s="120">
        <f t="shared" si="269"/>
        <v>1.9093328021841207</v>
      </c>
      <c r="BX50" s="120">
        <f t="shared" si="269"/>
        <v>0.2112550008329212</v>
      </c>
      <c r="BY50" s="120">
        <f t="shared" si="269"/>
        <v>2.9258801499480511</v>
      </c>
      <c r="BZ50" s="120"/>
      <c r="CA50" s="120">
        <f t="shared" ref="CA50:CJ50" si="270">(CA25/$EB25)*1000/3.413</f>
        <v>0.29853823832262072</v>
      </c>
      <c r="CB50" s="120">
        <f t="shared" si="270"/>
        <v>0.59176599505150229</v>
      </c>
      <c r="CC50" s="120">
        <f t="shared" si="270"/>
        <v>1.5336166046351376E-2</v>
      </c>
      <c r="CD50" s="120">
        <f t="shared" si="270"/>
        <v>1.1538668696296952</v>
      </c>
      <c r="CE50" s="120">
        <f t="shared" si="270"/>
        <v>1.1815687608354169E-2</v>
      </c>
      <c r="CF50" s="120">
        <f t="shared" si="270"/>
        <v>0.87726405740814961</v>
      </c>
      <c r="CG50" s="120">
        <f t="shared" si="270"/>
        <v>0.17285822958784319</v>
      </c>
      <c r="CH50" s="120">
        <f t="shared" si="270"/>
        <v>2.1920169107100644</v>
      </c>
      <c r="CI50" s="120">
        <f t="shared" si="270"/>
        <v>0.42948051107361324</v>
      </c>
      <c r="CJ50" s="120">
        <f t="shared" si="270"/>
        <v>2.2595875951834326</v>
      </c>
      <c r="CK50" s="120"/>
      <c r="CL50" s="120">
        <f t="shared" ref="CL50:CU50" si="271">(CL25/$EC25)*1000/3.413</f>
        <v>0.28955668337894824</v>
      </c>
      <c r="CM50" s="120">
        <f t="shared" si="271"/>
        <v>0.33019290643294313</v>
      </c>
      <c r="CN50" s="120">
        <f t="shared" si="271"/>
        <v>7.3855670475457477E-2</v>
      </c>
      <c r="CO50" s="120">
        <f t="shared" si="271"/>
        <v>0.48673130787060281</v>
      </c>
      <c r="CP50" s="120">
        <f t="shared" si="271"/>
        <v>2.9235258650817355E-2</v>
      </c>
      <c r="CQ50" s="120">
        <f t="shared" si="271"/>
        <v>0.89707558226126749</v>
      </c>
      <c r="CR50" s="120">
        <f t="shared" si="271"/>
        <v>1.7076998092426889</v>
      </c>
      <c r="CS50" s="120">
        <f t="shared" si="271"/>
        <v>0.52972730033464976</v>
      </c>
      <c r="CT50" s="120">
        <f t="shared" si="271"/>
        <v>0.28502947237926674</v>
      </c>
      <c r="CU50" s="120">
        <f t="shared" si="271"/>
        <v>2.5411359746568074</v>
      </c>
      <c r="CV50" s="120"/>
      <c r="CW50" s="120">
        <f t="shared" ref="CW50:DF50" si="272">(CW25/$ED25)*1000/3.413</f>
        <v>8.6463653306970603E-2</v>
      </c>
      <c r="CX50" s="120">
        <f t="shared" si="272"/>
        <v>3.1593857510681611E-2</v>
      </c>
      <c r="CY50" s="120">
        <f t="shared" si="272"/>
        <v>2.2789214318487492E-3</v>
      </c>
      <c r="CZ50" s="120">
        <f t="shared" si="272"/>
        <v>4.4509528496165629E-2</v>
      </c>
      <c r="DA50" s="120">
        <f t="shared" si="272"/>
        <v>0</v>
      </c>
      <c r="DB50" s="120">
        <f t="shared" si="272"/>
        <v>0.59301534775014186</v>
      </c>
      <c r="DC50" s="120">
        <f t="shared" si="272"/>
        <v>6.2108940514357024E-2</v>
      </c>
      <c r="DD50" s="120">
        <f t="shared" si="272"/>
        <v>0.27628682334757743</v>
      </c>
      <c r="DE50" s="120">
        <f t="shared" si="272"/>
        <v>3.8920637228746696E-2</v>
      </c>
      <c r="DF50" s="120">
        <f t="shared" si="272"/>
        <v>1.6262756094996607</v>
      </c>
      <c r="DG50" s="120"/>
      <c r="DH50" s="120">
        <f t="shared" ref="DH50:DQ50" si="273">(DH25/$EE25)*1000/3.413</f>
        <v>6.3398171696440936E-2</v>
      </c>
      <c r="DI50" s="120">
        <f t="shared" si="273"/>
        <v>0.26494233357530234</v>
      </c>
      <c r="DJ50" s="120">
        <f t="shared" si="273"/>
        <v>5.7654234933424732E-2</v>
      </c>
      <c r="DK50" s="120">
        <f t="shared" si="273"/>
        <v>0.19517546763852403</v>
      </c>
      <c r="DL50" s="120">
        <f t="shared" si="273"/>
        <v>2.0879080118316701E-2</v>
      </c>
      <c r="DM50" s="120">
        <f t="shared" si="273"/>
        <v>0.94603336463467091</v>
      </c>
      <c r="DN50" s="120">
        <f t="shared" si="273"/>
        <v>0.4575031261636136</v>
      </c>
      <c r="DO50" s="120">
        <f t="shared" si="273"/>
        <v>0.87729430344152493</v>
      </c>
      <c r="DP50" s="120">
        <f t="shared" si="273"/>
        <v>0.40624427281074049</v>
      </c>
      <c r="DQ50" s="120">
        <f t="shared" si="273"/>
        <v>2.1320454510920119</v>
      </c>
      <c r="DR50" s="74"/>
      <c r="DT50" s="7">
        <f t="shared" si="13"/>
        <v>2034</v>
      </c>
      <c r="DU50" s="121">
        <f t="shared" ref="DU50:EF50" si="274">DU25/$EF25</f>
        <v>0.12937922881251943</v>
      </c>
      <c r="DV50" s="121">
        <f t="shared" si="274"/>
        <v>0.15455986483652409</v>
      </c>
      <c r="DW50" s="121">
        <f t="shared" si="274"/>
        <v>2.3647339185543851E-2</v>
      </c>
      <c r="DX50" s="121">
        <f t="shared" si="274"/>
        <v>2.7974879226124152E-2</v>
      </c>
      <c r="DY50" s="121">
        <f t="shared" si="274"/>
        <v>4.1298213763454106E-2</v>
      </c>
      <c r="DZ50" s="121">
        <f t="shared" si="274"/>
        <v>5.262942801990593E-2</v>
      </c>
      <c r="EA50" s="121">
        <f t="shared" si="274"/>
        <v>8.6182450434619098E-2</v>
      </c>
      <c r="EB50" s="121">
        <f t="shared" si="274"/>
        <v>9.721677902716043E-2</v>
      </c>
      <c r="EC50" s="121">
        <f t="shared" si="274"/>
        <v>0.16188319314268235</v>
      </c>
      <c r="ED50" s="121">
        <f t="shared" si="274"/>
        <v>0.14065773152016042</v>
      </c>
      <c r="EE50" s="121">
        <f t="shared" si="274"/>
        <v>8.4570892031305994E-2</v>
      </c>
      <c r="EF50" s="122">
        <f t="shared" si="274"/>
        <v>1</v>
      </c>
      <c r="EG50" s="75"/>
      <c r="EH50" s="7">
        <v>2034</v>
      </c>
      <c r="EI50" s="120">
        <f t="shared" si="28"/>
        <v>0.21285006823734243</v>
      </c>
      <c r="EJ50" s="120">
        <f t="shared" si="28"/>
        <v>0.61331268406000061</v>
      </c>
      <c r="EK50" s="120">
        <f t="shared" si="15"/>
        <v>0.57678196913300628</v>
      </c>
      <c r="EL50" s="120">
        <f t="shared" si="29"/>
        <v>4.6008030415220155E-2</v>
      </c>
      <c r="EM50" s="120">
        <f t="shared" si="30"/>
        <v>0.12935957509326823</v>
      </c>
      <c r="EN50" s="120">
        <f t="shared" si="31"/>
        <v>1.6593238544474707</v>
      </c>
      <c r="EO50" s="120">
        <f t="shared" si="32"/>
        <v>0.86226163321622129</v>
      </c>
      <c r="EP50" s="120">
        <f t="shared" si="33"/>
        <v>1.195894724437905</v>
      </c>
      <c r="EQ50" s="120">
        <f t="shared" si="34"/>
        <v>2.729036184022553</v>
      </c>
      <c r="FD50" s="72"/>
      <c r="FE50" s="23"/>
      <c r="FF50" s="23"/>
      <c r="FG50" s="23"/>
      <c r="FH50" s="23"/>
      <c r="FI50" s="23"/>
      <c r="FJ50" s="23"/>
      <c r="FK50" s="23"/>
      <c r="FL50" s="23"/>
      <c r="FM50" s="23"/>
      <c r="FN50" s="23"/>
    </row>
    <row r="51" spans="1:170" x14ac:dyDescent="0.25">
      <c r="DT51" s="26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60"/>
      <c r="EG51" s="60"/>
    </row>
    <row r="53" spans="1:170" x14ac:dyDescent="0.25">
      <c r="ES53" s="2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79"/>
  <sheetViews>
    <sheetView zoomScale="85" zoomScaleNormal="85" workbookViewId="0">
      <selection activeCell="R31" sqref="R31"/>
    </sheetView>
  </sheetViews>
  <sheetFormatPr defaultRowHeight="12.5" x14ac:dyDescent="0.25"/>
  <cols>
    <col min="1" max="1" width="9.1796875" style="7" customWidth="1"/>
    <col min="2" max="3" width="9.1796875" style="6" customWidth="1"/>
    <col min="4" max="4" width="12.81640625" style="6" customWidth="1"/>
    <col min="5" max="5" width="13" style="6" customWidth="1"/>
    <col min="6" max="9" width="9.1796875" style="6" customWidth="1"/>
    <col min="10" max="10" width="11" style="6" bestFit="1" customWidth="1"/>
    <col min="11" max="11" width="11" style="6" customWidth="1"/>
    <col min="12" max="12" width="25.26953125" style="31" bestFit="1" customWidth="1"/>
    <col min="13" max="13" width="12.453125" style="32" bestFit="1" customWidth="1"/>
    <col min="14" max="14" width="13.1796875" style="32" bestFit="1" customWidth="1"/>
    <col min="16" max="22" width="9.1796875" style="6" customWidth="1"/>
    <col min="23" max="23" width="12" style="6" bestFit="1" customWidth="1"/>
    <col min="25" max="31" width="9.1796875" style="6" customWidth="1"/>
    <col min="32" max="32" width="12" style="6" bestFit="1" customWidth="1"/>
    <col min="34" max="40" width="9.1796875" style="6" customWidth="1"/>
    <col min="41" max="41" width="12" style="6" bestFit="1" customWidth="1"/>
    <col min="43" max="49" width="9.1796875" style="6" customWidth="1"/>
    <col min="50" max="50" width="12" style="6" bestFit="1" customWidth="1"/>
    <col min="52" max="58" width="9.1796875" style="6" customWidth="1"/>
    <col min="59" max="59" width="12" style="6" bestFit="1" customWidth="1"/>
    <col min="61" max="67" width="9.1796875" style="6" customWidth="1"/>
    <col min="68" max="68" width="12" style="6" bestFit="1" customWidth="1"/>
    <col min="70" max="76" width="9.1796875" style="6" customWidth="1"/>
    <col min="77" max="77" width="12" style="6" bestFit="1" customWidth="1"/>
    <col min="79" max="85" width="9.1796875" style="6" customWidth="1"/>
    <col min="86" max="86" width="12" style="6" bestFit="1" customWidth="1"/>
    <col min="88" max="94" width="9.1796875" style="6" customWidth="1"/>
    <col min="95" max="95" width="12" style="6" bestFit="1" customWidth="1"/>
    <col min="97" max="103" width="9.1796875" style="6" customWidth="1"/>
    <col min="104" max="104" width="12" style="6" bestFit="1" customWidth="1"/>
    <col min="106" max="111" width="9.1796875" style="6" customWidth="1"/>
    <col min="112" max="112" width="10.1796875" style="6" bestFit="1" customWidth="1"/>
    <col min="113" max="113" width="12" style="6" bestFit="1" customWidth="1"/>
  </cols>
  <sheetData>
    <row r="1" spans="1:113" ht="13.5" thickBot="1" x14ac:dyDescent="0.35">
      <c r="B1" s="159" t="s">
        <v>50</v>
      </c>
      <c r="C1" s="159"/>
      <c r="D1" s="159"/>
      <c r="E1" s="159"/>
      <c r="F1" s="159"/>
      <c r="G1" s="159"/>
      <c r="H1" s="159"/>
      <c r="I1" s="159"/>
      <c r="J1" s="6" t="s">
        <v>52</v>
      </c>
      <c r="L1" s="30" t="s">
        <v>51</v>
      </c>
      <c r="M1" s="32" t="s">
        <v>55</v>
      </c>
      <c r="N1" s="32" t="s">
        <v>57</v>
      </c>
      <c r="P1" s="156" t="s">
        <v>69</v>
      </c>
      <c r="Q1" s="156"/>
      <c r="R1" s="156"/>
      <c r="S1" s="156"/>
      <c r="T1" s="156"/>
      <c r="U1" s="156"/>
      <c r="V1" s="156"/>
      <c r="W1" s="4" t="s">
        <v>52</v>
      </c>
      <c r="Y1" s="156" t="s">
        <v>70</v>
      </c>
      <c r="Z1" s="156"/>
      <c r="AA1" s="156"/>
      <c r="AB1" s="156"/>
      <c r="AC1" s="156"/>
      <c r="AD1" s="156"/>
      <c r="AE1" s="156"/>
      <c r="AF1" s="4" t="s">
        <v>52</v>
      </c>
      <c r="AH1" s="156" t="s">
        <v>71</v>
      </c>
      <c r="AI1" s="156"/>
      <c r="AJ1" s="156"/>
      <c r="AK1" s="156"/>
      <c r="AL1" s="156"/>
      <c r="AM1" s="156"/>
      <c r="AN1" s="156"/>
      <c r="AO1" s="4" t="s">
        <v>52</v>
      </c>
      <c r="AQ1" s="156" t="s">
        <v>72</v>
      </c>
      <c r="AR1" s="156"/>
      <c r="AS1" s="156"/>
      <c r="AT1" s="156"/>
      <c r="AU1" s="156"/>
      <c r="AV1" s="156"/>
      <c r="AW1" s="156"/>
      <c r="AX1" s="4" t="s">
        <v>52</v>
      </c>
      <c r="AZ1" s="156" t="s">
        <v>73</v>
      </c>
      <c r="BA1" s="156"/>
      <c r="BB1" s="156"/>
      <c r="BC1" s="156"/>
      <c r="BD1" s="156"/>
      <c r="BE1" s="156"/>
      <c r="BF1" s="156"/>
      <c r="BG1" s="4" t="s">
        <v>52</v>
      </c>
      <c r="BI1" s="156" t="s">
        <v>74</v>
      </c>
      <c r="BJ1" s="156"/>
      <c r="BK1" s="156"/>
      <c r="BL1" s="156"/>
      <c r="BM1" s="156"/>
      <c r="BN1" s="156"/>
      <c r="BO1" s="156"/>
      <c r="BP1" s="4" t="s">
        <v>52</v>
      </c>
      <c r="BR1" s="156" t="s">
        <v>75</v>
      </c>
      <c r="BS1" s="156"/>
      <c r="BT1" s="156"/>
      <c r="BU1" s="156"/>
      <c r="BV1" s="156"/>
      <c r="BW1" s="156"/>
      <c r="BX1" s="156"/>
      <c r="BY1" s="4" t="s">
        <v>52</v>
      </c>
      <c r="CA1" s="156" t="s">
        <v>76</v>
      </c>
      <c r="CB1" s="156"/>
      <c r="CC1" s="156"/>
      <c r="CD1" s="156"/>
      <c r="CE1" s="156"/>
      <c r="CF1" s="156"/>
      <c r="CG1" s="156"/>
      <c r="CH1" s="4" t="s">
        <v>52</v>
      </c>
      <c r="CJ1" s="156" t="s">
        <v>77</v>
      </c>
      <c r="CK1" s="156"/>
      <c r="CL1" s="156"/>
      <c r="CM1" s="156"/>
      <c r="CN1" s="156"/>
      <c r="CO1" s="156"/>
      <c r="CP1" s="156"/>
      <c r="CQ1" s="4" t="s">
        <v>52</v>
      </c>
      <c r="CS1" s="156" t="s">
        <v>78</v>
      </c>
      <c r="CT1" s="156"/>
      <c r="CU1" s="156"/>
      <c r="CV1" s="156"/>
      <c r="CW1" s="156"/>
      <c r="CX1" s="156"/>
      <c r="CY1" s="156"/>
      <c r="CZ1" s="4" t="s">
        <v>52</v>
      </c>
      <c r="DB1"/>
      <c r="DC1"/>
      <c r="DD1"/>
      <c r="DE1"/>
      <c r="DF1"/>
      <c r="DG1"/>
      <c r="DH1"/>
      <c r="DI1"/>
    </row>
    <row r="2" spans="1:113" ht="15" thickBot="1" x14ac:dyDescent="0.4">
      <c r="A2" s="7" t="s">
        <v>2</v>
      </c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  <c r="G2" s="6" t="s">
        <v>48</v>
      </c>
      <c r="H2" s="6" t="s">
        <v>49</v>
      </c>
      <c r="I2" s="6" t="s">
        <v>11</v>
      </c>
      <c r="J2" s="6" t="s">
        <v>53</v>
      </c>
      <c r="L2" s="34">
        <v>9.2903040000000006E-2</v>
      </c>
      <c r="M2" s="32" t="s">
        <v>56</v>
      </c>
      <c r="N2" s="32" t="s">
        <v>56</v>
      </c>
      <c r="P2" s="6" t="s">
        <v>43</v>
      </c>
      <c r="Q2" s="6" t="s">
        <v>44</v>
      </c>
      <c r="R2" s="6" t="s">
        <v>45</v>
      </c>
      <c r="S2" s="6" t="s">
        <v>46</v>
      </c>
      <c r="T2" s="6" t="s">
        <v>47</v>
      </c>
      <c r="U2" s="6" t="s">
        <v>48</v>
      </c>
      <c r="V2" s="6" t="s">
        <v>11</v>
      </c>
      <c r="W2" s="6" t="s">
        <v>53</v>
      </c>
      <c r="Y2" s="6" t="s">
        <v>43</v>
      </c>
      <c r="Z2" s="6" t="s">
        <v>44</v>
      </c>
      <c r="AA2" s="6" t="s">
        <v>45</v>
      </c>
      <c r="AB2" s="6" t="s">
        <v>46</v>
      </c>
      <c r="AC2" s="6" t="s">
        <v>47</v>
      </c>
      <c r="AD2" s="6" t="s">
        <v>48</v>
      </c>
      <c r="AE2" s="6" t="s">
        <v>11</v>
      </c>
      <c r="AF2" s="6" t="s">
        <v>53</v>
      </c>
      <c r="AH2" s="6" t="s">
        <v>43</v>
      </c>
      <c r="AI2" s="6" t="s">
        <v>44</v>
      </c>
      <c r="AJ2" s="6" t="s">
        <v>45</v>
      </c>
      <c r="AK2" s="6" t="s">
        <v>46</v>
      </c>
      <c r="AL2" s="6" t="s">
        <v>47</v>
      </c>
      <c r="AM2" s="6" t="s">
        <v>48</v>
      </c>
      <c r="AN2" s="6" t="s">
        <v>11</v>
      </c>
      <c r="AO2" s="6" t="s">
        <v>53</v>
      </c>
      <c r="AQ2" s="6" t="s">
        <v>43</v>
      </c>
      <c r="AR2" s="6" t="s">
        <v>44</v>
      </c>
      <c r="AS2" s="6" t="s">
        <v>45</v>
      </c>
      <c r="AT2" s="6" t="s">
        <v>46</v>
      </c>
      <c r="AU2" s="6" t="s">
        <v>47</v>
      </c>
      <c r="AV2" s="6" t="s">
        <v>48</v>
      </c>
      <c r="AW2" s="6" t="s">
        <v>11</v>
      </c>
      <c r="AX2" s="6" t="s">
        <v>53</v>
      </c>
      <c r="AZ2" s="6" t="s">
        <v>43</v>
      </c>
      <c r="BA2" s="6" t="s">
        <v>44</v>
      </c>
      <c r="BB2" s="6" t="s">
        <v>45</v>
      </c>
      <c r="BC2" s="6" t="s">
        <v>46</v>
      </c>
      <c r="BD2" s="6" t="s">
        <v>47</v>
      </c>
      <c r="BE2" s="6" t="s">
        <v>48</v>
      </c>
      <c r="BF2" s="6" t="s">
        <v>11</v>
      </c>
      <c r="BG2" s="6" t="s">
        <v>53</v>
      </c>
      <c r="BI2" s="6" t="s">
        <v>43</v>
      </c>
      <c r="BJ2" s="6" t="s">
        <v>44</v>
      </c>
      <c r="BK2" s="6" t="s">
        <v>45</v>
      </c>
      <c r="BL2" s="6" t="s">
        <v>46</v>
      </c>
      <c r="BM2" s="6" t="s">
        <v>47</v>
      </c>
      <c r="BN2" s="6" t="s">
        <v>48</v>
      </c>
      <c r="BO2" s="6" t="s">
        <v>11</v>
      </c>
      <c r="BP2" s="6" t="s">
        <v>53</v>
      </c>
      <c r="BR2" s="6" t="s">
        <v>43</v>
      </c>
      <c r="BS2" s="6" t="s">
        <v>44</v>
      </c>
      <c r="BT2" s="6" t="s">
        <v>45</v>
      </c>
      <c r="BU2" s="6" t="s">
        <v>46</v>
      </c>
      <c r="BV2" s="6" t="s">
        <v>47</v>
      </c>
      <c r="BW2" s="6" t="s">
        <v>48</v>
      </c>
      <c r="BX2" s="6" t="s">
        <v>11</v>
      </c>
      <c r="BY2" s="6" t="s">
        <v>53</v>
      </c>
      <c r="CA2" s="6" t="s">
        <v>43</v>
      </c>
      <c r="CB2" s="6" t="s">
        <v>44</v>
      </c>
      <c r="CC2" s="6" t="s">
        <v>45</v>
      </c>
      <c r="CD2" s="6" t="s">
        <v>46</v>
      </c>
      <c r="CE2" s="6" t="s">
        <v>47</v>
      </c>
      <c r="CF2" s="6" t="s">
        <v>48</v>
      </c>
      <c r="CG2" s="6" t="s">
        <v>11</v>
      </c>
      <c r="CH2" s="6" t="s">
        <v>53</v>
      </c>
      <c r="CJ2" s="6" t="s">
        <v>43</v>
      </c>
      <c r="CK2" s="6" t="s">
        <v>44</v>
      </c>
      <c r="CL2" s="6" t="s">
        <v>45</v>
      </c>
      <c r="CM2" s="6" t="s">
        <v>46</v>
      </c>
      <c r="CN2" s="6" t="s">
        <v>47</v>
      </c>
      <c r="CO2" s="6" t="s">
        <v>48</v>
      </c>
      <c r="CP2" s="6" t="s">
        <v>11</v>
      </c>
      <c r="CQ2" s="6" t="s">
        <v>53</v>
      </c>
      <c r="CS2" s="6" t="s">
        <v>43</v>
      </c>
      <c r="CT2" s="6" t="s">
        <v>44</v>
      </c>
      <c r="CU2" s="6" t="s">
        <v>45</v>
      </c>
      <c r="CV2" s="6" t="s">
        <v>46</v>
      </c>
      <c r="CW2" s="6" t="s">
        <v>47</v>
      </c>
      <c r="CX2" s="6" t="s">
        <v>48</v>
      </c>
      <c r="CY2" s="6" t="s">
        <v>11</v>
      </c>
      <c r="CZ2" s="6" t="s">
        <v>53</v>
      </c>
      <c r="DB2"/>
      <c r="DC2"/>
      <c r="DD2"/>
      <c r="DE2"/>
      <c r="DF2"/>
      <c r="DG2"/>
      <c r="DH2"/>
      <c r="DI2"/>
    </row>
    <row r="3" spans="1:113" x14ac:dyDescent="0.25">
      <c r="A3" s="7">
        <v>1990</v>
      </c>
      <c r="B3" s="35">
        <v>4.2405252340625497</v>
      </c>
      <c r="C3" s="35">
        <v>3.7562317744986001E-2</v>
      </c>
      <c r="D3" s="35">
        <v>3.4473187326347401</v>
      </c>
      <c r="E3" s="35">
        <v>2.8287099330626</v>
      </c>
      <c r="F3" s="35">
        <v>7.5331979039345196</v>
      </c>
      <c r="G3" s="35">
        <v>2.3188158785605801</v>
      </c>
      <c r="H3" s="35">
        <v>0.66807000000000005</v>
      </c>
      <c r="I3" s="35">
        <v>21.074199999999902</v>
      </c>
      <c r="J3" s="36">
        <v>36.662099999999903</v>
      </c>
      <c r="K3" s="15"/>
      <c r="M3" s="35">
        <v>0.96470266946500005</v>
      </c>
      <c r="N3" s="35">
        <v>2.0009079851420002</v>
      </c>
      <c r="P3" s="35">
        <v>0.26689779230027499</v>
      </c>
      <c r="Q3" s="35">
        <v>2.274229413483E-3</v>
      </c>
      <c r="R3" s="35">
        <v>0.18833454019689899</v>
      </c>
      <c r="S3" s="35">
        <v>0.18045040695322301</v>
      </c>
      <c r="T3" s="35">
        <v>0.43678554726185398</v>
      </c>
      <c r="U3" s="35">
        <v>0.151086356419738</v>
      </c>
      <c r="V3" s="15">
        <f>SUM(P3:U3)</f>
        <v>1.225828872545472</v>
      </c>
      <c r="W3" s="36">
        <v>2.5398000000000001</v>
      </c>
      <c r="Y3" s="35">
        <v>0.62897099308566595</v>
      </c>
      <c r="Z3" s="35">
        <v>5.6942584805879997E-3</v>
      </c>
      <c r="AA3" s="35">
        <v>0.458628290300028</v>
      </c>
      <c r="AB3" s="35">
        <v>0.425252049737736</v>
      </c>
      <c r="AC3" s="35">
        <v>1.28668269365274</v>
      </c>
      <c r="AD3" s="35">
        <v>0.392375809658701</v>
      </c>
      <c r="AE3" s="15">
        <f>SUM(Y3:AD3)</f>
        <v>3.1976040949154587</v>
      </c>
      <c r="AF3" s="35">
        <v>5.4295999999999998</v>
      </c>
      <c r="AH3" s="35">
        <v>0.244633594518158</v>
      </c>
      <c r="AI3" s="35">
        <v>9.2841611974700002E-4</v>
      </c>
      <c r="AJ3" s="35">
        <v>3.1794946566026001E-2</v>
      </c>
      <c r="AK3" s="35">
        <v>5.3562922192120794E-3</v>
      </c>
      <c r="AL3" s="35">
        <v>1.3030966280494922E-2</v>
      </c>
      <c r="AM3" s="35">
        <v>8.8138562737595003E-2</v>
      </c>
      <c r="AN3" s="15">
        <f>(SUM(AH3:AM3))*0.034265616951083</f>
        <v>1.3153980240184755E-2</v>
      </c>
      <c r="AO3" s="35">
        <v>2.2050999999999998</v>
      </c>
      <c r="AP3">
        <v>0</v>
      </c>
      <c r="AQ3" s="35">
        <v>7.5931338513939003E-2</v>
      </c>
      <c r="AR3" s="35">
        <v>7.2784917023499996E-4</v>
      </c>
      <c r="AS3" s="35">
        <v>6.2449272453153001E-2</v>
      </c>
      <c r="AT3" s="35">
        <v>5.1337866441374003E-2</v>
      </c>
      <c r="AU3" s="35">
        <v>0.12990816100588101</v>
      </c>
      <c r="AV3" s="35">
        <v>4.3132816968161999E-2</v>
      </c>
      <c r="AW3" s="15">
        <f>(SUM(AQ3:AV3))*0.10676836252531</f>
        <v>3.880894430583514E-2</v>
      </c>
      <c r="AX3" s="35">
        <v>0.56520000000000004</v>
      </c>
      <c r="AY3">
        <v>0</v>
      </c>
      <c r="AZ3" s="35">
        <v>1.2779820284749399</v>
      </c>
      <c r="BA3" s="35">
        <v>6.1251602776539998E-3</v>
      </c>
      <c r="BB3" s="35">
        <v>1.3091231008932001</v>
      </c>
      <c r="BC3" s="35">
        <v>0.86405453635128404</v>
      </c>
      <c r="BD3" s="35">
        <v>2.4402079305642901</v>
      </c>
      <c r="BE3" s="35">
        <v>0.705707946006219</v>
      </c>
      <c r="BF3" s="15">
        <f>(SUM(AZ3:BE3))*0.16201331241644</f>
        <v>1.0698064183735385</v>
      </c>
      <c r="BG3" s="35">
        <v>12.6649999999999</v>
      </c>
      <c r="BH3">
        <v>0</v>
      </c>
      <c r="BI3" s="35">
        <v>0.61780195794126502</v>
      </c>
      <c r="BJ3" s="35">
        <v>7.0726771355819999E-3</v>
      </c>
      <c r="BK3" s="35">
        <v>0.52067453470755398</v>
      </c>
      <c r="BL3" s="35">
        <v>0.44897561796816499</v>
      </c>
      <c r="BM3" s="35">
        <v>1.0571157665442801</v>
      </c>
      <c r="BN3" s="35">
        <v>0.35442202702928399</v>
      </c>
      <c r="BO3" s="15">
        <f>SUM(BI3:BN3)</f>
        <v>3.0060625813261304</v>
      </c>
      <c r="BP3" s="35">
        <v>6.1787000000000001</v>
      </c>
      <c r="BR3" s="35">
        <v>0.59320857480785005</v>
      </c>
      <c r="BS3" s="35">
        <v>9.3444310619129993E-3</v>
      </c>
      <c r="BT3" s="35">
        <v>0.51022174095564998</v>
      </c>
      <c r="BU3" s="35">
        <v>0.36148508293544201</v>
      </c>
      <c r="BV3" s="35">
        <v>1.04018321407832</v>
      </c>
      <c r="BW3" s="35">
        <v>0.33450389413384701</v>
      </c>
      <c r="BX3" s="15">
        <f>SUM(BR3:BW3)</f>
        <v>2.8489469379730221</v>
      </c>
      <c r="BY3" s="35">
        <v>3.4068000000000001</v>
      </c>
      <c r="CA3" s="35">
        <v>6.4078949880491995E-2</v>
      </c>
      <c r="CB3" s="35">
        <v>5.4598473173100002E-4</v>
      </c>
      <c r="CC3" s="35">
        <v>5.1201926309549999E-2</v>
      </c>
      <c r="CD3" s="35">
        <v>4.3326000497617999E-2</v>
      </c>
      <c r="CE3" s="35">
        <v>0.10200503356238701</v>
      </c>
      <c r="CF3" s="35">
        <v>1.7455752949743001E-2</v>
      </c>
      <c r="CG3" s="15">
        <f>SUM(CA3:CF3)</f>
        <v>0.27861364793152099</v>
      </c>
      <c r="CH3" s="35">
        <v>0.52429999999999999</v>
      </c>
      <c r="CJ3" s="35">
        <v>0.33670060755674802</v>
      </c>
      <c r="CK3" s="35">
        <v>3.6333320694260001E-3</v>
      </c>
      <c r="CL3" s="35">
        <v>0.20917268812166301</v>
      </c>
      <c r="CM3" s="35">
        <v>0.19955625439883501</v>
      </c>
      <c r="CN3" s="35">
        <v>0.48298736208262599</v>
      </c>
      <c r="CO3" s="35">
        <v>0.183290356133716</v>
      </c>
      <c r="CP3" s="15">
        <f>SUM(CJ3:CO3)</f>
        <v>1.415340600363014</v>
      </c>
      <c r="CQ3" s="35">
        <v>1.7416</v>
      </c>
      <c r="CS3" s="35">
        <v>0.13431939698321499</v>
      </c>
      <c r="CT3" s="35">
        <v>1.2159792846259999E-3</v>
      </c>
      <c r="CU3" s="35">
        <v>0.107328742072976</v>
      </c>
      <c r="CV3" s="35">
        <v>9.0814320974460003E-2</v>
      </c>
      <c r="CW3" s="35">
        <v>0.199834871731501</v>
      </c>
      <c r="CX3" s="35">
        <v>4.8702356523577003E-2</v>
      </c>
      <c r="CY3" s="15">
        <f>SUM(CS3:CX3)</f>
        <v>0.58221566757035503</v>
      </c>
      <c r="CZ3" s="35">
        <v>1.4059999999999999</v>
      </c>
      <c r="DB3"/>
      <c r="DC3"/>
      <c r="DD3"/>
      <c r="DE3"/>
      <c r="DF3"/>
      <c r="DG3"/>
      <c r="DH3"/>
      <c r="DI3"/>
    </row>
    <row r="4" spans="1:113" x14ac:dyDescent="0.25">
      <c r="A4" s="7">
        <f>A3+1</f>
        <v>1991</v>
      </c>
      <c r="B4" s="35">
        <v>4.0241999064479899</v>
      </c>
      <c r="C4" s="35">
        <v>3.4390793482969001E-2</v>
      </c>
      <c r="D4" s="35">
        <v>3.6674338371383999</v>
      </c>
      <c r="E4" s="35">
        <v>2.9484935817679401</v>
      </c>
      <c r="F4" s="35">
        <v>7.9124576237517301</v>
      </c>
      <c r="G4" s="35">
        <v>1.6518942574109501</v>
      </c>
      <c r="H4" s="35">
        <v>0.69757000000000002</v>
      </c>
      <c r="I4" s="35">
        <v>20.936440000000001</v>
      </c>
      <c r="J4" s="36">
        <v>37.506299999999896</v>
      </c>
      <c r="K4" s="15"/>
      <c r="M4" s="35">
        <v>0.99455497406799998</v>
      </c>
      <c r="N4" s="35">
        <v>1.5675505100380001</v>
      </c>
      <c r="P4" s="35">
        <v>0.25052822896363303</v>
      </c>
      <c r="Q4" s="35">
        <v>2.0509696984240002E-3</v>
      </c>
      <c r="R4" s="35">
        <v>0.19382398736067899</v>
      </c>
      <c r="S4" s="35">
        <v>0.185069283085846</v>
      </c>
      <c r="T4" s="35">
        <v>0.45124708851073603</v>
      </c>
      <c r="U4" s="35">
        <v>0.105893242128239</v>
      </c>
      <c r="V4" s="15">
        <f t="shared" ref="V4:V22" si="0">SUM(P4:U4)</f>
        <v>1.1886127997475571</v>
      </c>
      <c r="W4" s="36">
        <v>2.5554000000000001</v>
      </c>
      <c r="Y4" s="35">
        <v>0.59479677301118605</v>
      </c>
      <c r="Z4" s="35">
        <v>5.1737801398700003E-3</v>
      </c>
      <c r="AA4" s="35">
        <v>0.47551174865336199</v>
      </c>
      <c r="AB4" s="35">
        <v>0.43936251432672302</v>
      </c>
      <c r="AC4" s="35">
        <v>1.3392158161493399</v>
      </c>
      <c r="AD4" s="35">
        <v>0.277041814706383</v>
      </c>
      <c r="AE4" s="15">
        <f t="shared" ref="AE4:AE22" si="1">SUM(Y4:AD4)</f>
        <v>3.1311024469868638</v>
      </c>
      <c r="AF4" s="35">
        <v>5.5036999999999896</v>
      </c>
      <c r="AH4" s="35">
        <v>0.227997290399925</v>
      </c>
      <c r="AI4" s="35">
        <v>8.3156007870699997E-4</v>
      </c>
      <c r="AJ4" s="35">
        <v>3.2768655420086001E-2</v>
      </c>
      <c r="AK4" s="35">
        <v>0.166435219782817</v>
      </c>
      <c r="AL4" s="35">
        <v>0.366701016367592</v>
      </c>
      <c r="AM4" s="35">
        <v>6.1222164223497001E-2</v>
      </c>
      <c r="AN4" s="15">
        <f t="shared" ref="AN4:AN22" si="2">SUM(AH4:AM4)</f>
        <v>0.85595590627262397</v>
      </c>
      <c r="AO4" s="35">
        <v>2.2029000000000001</v>
      </c>
      <c r="AQ4" s="35">
        <v>7.4121783345142994E-2</v>
      </c>
      <c r="AR4" s="35">
        <v>6.8270464024699996E-4</v>
      </c>
      <c r="AS4" s="35">
        <v>6.7140496546125E-2</v>
      </c>
      <c r="AT4" s="35">
        <v>5.4752313594621002E-2</v>
      </c>
      <c r="AU4" s="35">
        <v>0.13957598683007399</v>
      </c>
      <c r="AV4" s="35">
        <v>3.1439691307093003E-2</v>
      </c>
      <c r="AW4" s="15">
        <f t="shared" ref="AW4:AW23" si="3">SUM(AQ4:AV4)</f>
        <v>0.36771297626330302</v>
      </c>
      <c r="AX4" s="35">
        <v>0.59140000000000004</v>
      </c>
      <c r="AZ4" s="35">
        <v>1.2330026462371599</v>
      </c>
      <c r="BA4" s="35">
        <v>5.678422341984E-3</v>
      </c>
      <c r="BB4" s="35">
        <v>1.38921779324808</v>
      </c>
      <c r="BC4" s="35">
        <v>0.910813633580146</v>
      </c>
      <c r="BD4" s="35">
        <v>2.59124945561449</v>
      </c>
      <c r="BE4" s="35">
        <v>0.50845049091479799</v>
      </c>
      <c r="BF4" s="15">
        <f t="shared" ref="BF4:BF23" si="4">SUM(AZ4:BE4)</f>
        <v>6.6384124419366586</v>
      </c>
      <c r="BG4" s="35">
        <v>13.0977</v>
      </c>
      <c r="BI4" s="35">
        <v>0.56795388870956298</v>
      </c>
      <c r="BJ4" s="35">
        <v>6.505835983285E-3</v>
      </c>
      <c r="BK4" s="35">
        <v>0.54642292104494905</v>
      </c>
      <c r="BL4" s="35">
        <v>0.46956265453962598</v>
      </c>
      <c r="BM4" s="35">
        <v>1.1137500791028101</v>
      </c>
      <c r="BN4" s="35">
        <v>0.25335924466925303</v>
      </c>
      <c r="BO4" s="15">
        <f t="shared" ref="BO4:BO22" si="5">SUM(BI4:BN4)</f>
        <v>2.9575546240494859</v>
      </c>
      <c r="BP4" s="35">
        <v>6.3399000000000001</v>
      </c>
      <c r="BR4" s="35">
        <v>0.56381666871190805</v>
      </c>
      <c r="BS4" s="35">
        <v>8.5336971623439992E-3</v>
      </c>
      <c r="BT4" s="35">
        <v>0.57874373410197699</v>
      </c>
      <c r="BU4" s="35">
        <v>0.37538958620887702</v>
      </c>
      <c r="BV4" s="35">
        <v>1.0881662411350299</v>
      </c>
      <c r="BW4" s="35">
        <v>0.23734437004856199</v>
      </c>
      <c r="BX4" s="15">
        <f t="shared" ref="BX4:BX22" si="6">SUM(BR4:BW4)</f>
        <v>2.851994297368698</v>
      </c>
      <c r="BY4" s="35">
        <v>3.4708000000000001</v>
      </c>
      <c r="CA4" s="35">
        <v>6.2643361612650994E-2</v>
      </c>
      <c r="CB4" s="35">
        <v>5.1287482135699996E-4</v>
      </c>
      <c r="CC4" s="35">
        <v>5.5260518857734003E-2</v>
      </c>
      <c r="CD4" s="35">
        <v>4.6275304866706002E-2</v>
      </c>
      <c r="CE4" s="35">
        <v>0.109755912096552</v>
      </c>
      <c r="CF4" s="35">
        <v>1.2742128371983E-2</v>
      </c>
      <c r="CG4" s="15">
        <f t="shared" ref="CG4:CG22" si="7">SUM(CA4:CF4)</f>
        <v>0.28719010062698302</v>
      </c>
      <c r="CH4" s="35">
        <v>0.5494</v>
      </c>
      <c r="CJ4" s="35">
        <v>0.32282638256763901</v>
      </c>
      <c r="CK4" s="35">
        <v>3.3204521834690002E-3</v>
      </c>
      <c r="CL4" s="35">
        <v>0.218658924627125</v>
      </c>
      <c r="CM4" s="35">
        <v>0.20737471003317601</v>
      </c>
      <c r="CN4" s="35">
        <v>0.50563378453466601</v>
      </c>
      <c r="CO4" s="35">
        <v>0.13014858122960399</v>
      </c>
      <c r="CP4" s="15">
        <f t="shared" ref="CP4:CP22" si="8">SUM(CJ4:CO4)</f>
        <v>1.387962835175679</v>
      </c>
      <c r="CQ4" s="35">
        <v>1.7756000000000001</v>
      </c>
      <c r="CS4" s="35">
        <v>0.126512882889179</v>
      </c>
      <c r="CT4" s="35">
        <v>1.1004964332809999E-3</v>
      </c>
      <c r="CU4" s="35">
        <v>0.111602003751166</v>
      </c>
      <c r="CV4" s="35">
        <v>9.3458361749407998E-2</v>
      </c>
      <c r="CW4" s="35">
        <v>0.207162243410425</v>
      </c>
      <c r="CX4" s="35">
        <v>3.4252529811547999E-2</v>
      </c>
      <c r="CY4" s="15">
        <f t="shared" ref="CY4:CY22" si="9">SUM(CS4:CX4)</f>
        <v>0.57408851804500705</v>
      </c>
      <c r="CZ4" s="35">
        <v>1.4195</v>
      </c>
      <c r="DB4"/>
      <c r="DC4"/>
      <c r="DD4"/>
      <c r="DE4"/>
      <c r="DF4"/>
      <c r="DG4"/>
      <c r="DH4"/>
      <c r="DI4"/>
    </row>
    <row r="5" spans="1:113" x14ac:dyDescent="0.25">
      <c r="A5" s="7">
        <f t="shared" ref="A5:A24" si="10">A4+1</f>
        <v>1992</v>
      </c>
      <c r="B5" s="35">
        <v>5.3125523311815499</v>
      </c>
      <c r="C5" s="35">
        <v>4.2368109619468998E-2</v>
      </c>
      <c r="D5" s="35">
        <v>4.0207442794306001</v>
      </c>
      <c r="E5" s="35">
        <v>3.01981769967077</v>
      </c>
      <c r="F5" s="35">
        <v>8.0626803694319609</v>
      </c>
      <c r="G5" s="35">
        <v>0.82321721066563303</v>
      </c>
      <c r="H5" s="35">
        <v>0.68810000000000004</v>
      </c>
      <c r="I5" s="35">
        <v>21.969480000000001</v>
      </c>
      <c r="J5" s="36">
        <v>38.280999999999899</v>
      </c>
      <c r="K5" s="15"/>
      <c r="M5" s="35">
        <v>1.066749714305</v>
      </c>
      <c r="N5" s="35">
        <v>0.64641432762999995</v>
      </c>
      <c r="P5" s="35">
        <v>0.33028970224024801</v>
      </c>
      <c r="Q5" s="35">
        <v>2.5333061846190001E-3</v>
      </c>
      <c r="R5" s="35">
        <v>0.214718645285252</v>
      </c>
      <c r="S5" s="35">
        <v>0.18969063072942199</v>
      </c>
      <c r="T5" s="35">
        <v>0.46047336272794698</v>
      </c>
      <c r="U5" s="35">
        <v>5.2861529061785997E-2</v>
      </c>
      <c r="V5" s="15">
        <f t="shared" si="0"/>
        <v>1.2505671762292738</v>
      </c>
      <c r="W5" s="36">
        <v>2.6092</v>
      </c>
      <c r="Y5" s="35">
        <v>0.77590235133910201</v>
      </c>
      <c r="Z5" s="35">
        <v>6.3229534245230002E-3</v>
      </c>
      <c r="AA5" s="35">
        <v>0.52123336248179797</v>
      </c>
      <c r="AB5" s="35">
        <v>0.44558226378529697</v>
      </c>
      <c r="AC5" s="35">
        <v>1.35216967361221</v>
      </c>
      <c r="AD5" s="35">
        <v>0.13685769690622099</v>
      </c>
      <c r="AE5" s="15">
        <f t="shared" si="1"/>
        <v>3.2380683015491512</v>
      </c>
      <c r="AF5" s="35">
        <v>5.5602999999999998</v>
      </c>
      <c r="AH5" s="35">
        <v>0.30232067400604401</v>
      </c>
      <c r="AI5" s="35">
        <v>1.032716513419E-3</v>
      </c>
      <c r="AJ5" s="35">
        <v>3.6451547861094002E-2</v>
      </c>
      <c r="AK5" s="35">
        <v>0.17151044207056401</v>
      </c>
      <c r="AL5" s="35">
        <v>0.36950714852830302</v>
      </c>
      <c r="AM5" s="35">
        <v>3.0402344011088E-2</v>
      </c>
      <c r="AN5" s="15">
        <f t="shared" si="2"/>
        <v>0.91122487299051202</v>
      </c>
      <c r="AO5" s="35">
        <v>2.2618999999999998</v>
      </c>
      <c r="AQ5" s="35">
        <v>9.9363380589695002E-2</v>
      </c>
      <c r="AR5" s="35">
        <v>8.57325609755E-4</v>
      </c>
      <c r="AS5" s="35">
        <v>7.5288636165641007E-2</v>
      </c>
      <c r="AT5" s="35">
        <v>5.706365220483E-2</v>
      </c>
      <c r="AU5" s="35">
        <v>0.144826162471555</v>
      </c>
      <c r="AV5" s="35">
        <v>1.5959877711303999E-2</v>
      </c>
      <c r="AW5" s="15">
        <f t="shared" si="3"/>
        <v>0.39335903475278</v>
      </c>
      <c r="AX5" s="35">
        <v>0.61399999999999999</v>
      </c>
      <c r="AZ5" s="35">
        <v>1.6383348067272501</v>
      </c>
      <c r="BA5" s="35">
        <v>7.068267450516E-3</v>
      </c>
      <c r="BB5" s="35">
        <v>1.54750735984275</v>
      </c>
      <c r="BC5" s="35">
        <v>0.94090129986284998</v>
      </c>
      <c r="BD5" s="35">
        <v>2.6648798271477401</v>
      </c>
      <c r="BE5" s="35">
        <v>0.25580951859418899</v>
      </c>
      <c r="BF5" s="15">
        <f t="shared" si="4"/>
        <v>7.0545010796252949</v>
      </c>
      <c r="BG5" s="35">
        <v>13.478399999999899</v>
      </c>
      <c r="BI5" s="35">
        <v>0.764529954700785</v>
      </c>
      <c r="BJ5" s="35">
        <v>7.9758900131109995E-3</v>
      </c>
      <c r="BK5" s="35">
        <v>0.60094484380866098</v>
      </c>
      <c r="BL5" s="35">
        <v>0.47779548950606299</v>
      </c>
      <c r="BM5" s="35">
        <v>1.1282724141892899</v>
      </c>
      <c r="BN5" s="35">
        <v>0.12555675823148399</v>
      </c>
      <c r="BO5" s="15">
        <f t="shared" si="5"/>
        <v>3.1050753504493938</v>
      </c>
      <c r="BP5" s="35">
        <v>6.4261999999999997</v>
      </c>
      <c r="BR5" s="35">
        <v>0.744521203051</v>
      </c>
      <c r="BS5" s="35">
        <v>1.0556685003354001E-2</v>
      </c>
      <c r="BT5" s="35">
        <v>0.60599420918882496</v>
      </c>
      <c r="BU5" s="35">
        <v>0.38537827563367899</v>
      </c>
      <c r="BV5" s="35">
        <v>1.1122351218622899</v>
      </c>
      <c r="BW5" s="35">
        <v>0.118564339713624</v>
      </c>
      <c r="BX5" s="15">
        <f t="shared" si="6"/>
        <v>2.9772498344527718</v>
      </c>
      <c r="BY5" s="35">
        <v>3.5495999999999999</v>
      </c>
      <c r="CA5" s="35">
        <v>8.4992877845351006E-2</v>
      </c>
      <c r="CB5" s="35">
        <v>6.51828865119E-4</v>
      </c>
      <c r="CC5" s="35">
        <v>6.2612755300616996E-2</v>
      </c>
      <c r="CD5" s="35">
        <v>4.8810139783299997E-2</v>
      </c>
      <c r="CE5" s="35">
        <v>0.11526007358231399</v>
      </c>
      <c r="CF5" s="35">
        <v>6.5466489054920004E-3</v>
      </c>
      <c r="CG5" s="15">
        <f t="shared" si="7"/>
        <v>0.31887432428219298</v>
      </c>
      <c r="CH5" s="35">
        <v>0.57730000000000004</v>
      </c>
      <c r="CJ5" s="35">
        <v>0.40904648947077699</v>
      </c>
      <c r="CK5" s="35">
        <v>4.0388845221410001E-3</v>
      </c>
      <c r="CL5" s="35">
        <v>0.23756919662513301</v>
      </c>
      <c r="CM5" s="35">
        <v>0.209333909198196</v>
      </c>
      <c r="CN5" s="35">
        <v>0.50814874062819104</v>
      </c>
      <c r="CO5" s="35">
        <v>6.3921823276489001E-2</v>
      </c>
      <c r="CP5" s="15">
        <f t="shared" si="8"/>
        <v>1.4320590437209271</v>
      </c>
      <c r="CQ5" s="35">
        <v>1.7855000000000001</v>
      </c>
      <c r="CS5" s="35">
        <v>0.16325089121129399</v>
      </c>
      <c r="CT5" s="35">
        <v>1.330252032912E-3</v>
      </c>
      <c r="CU5" s="35">
        <v>0.120263323137914</v>
      </c>
      <c r="CV5" s="35">
        <v>9.3751596896573003E-2</v>
      </c>
      <c r="CW5" s="35">
        <v>0.20690784468211701</v>
      </c>
      <c r="CX5" s="35">
        <v>1.6736674253955999E-2</v>
      </c>
      <c r="CY5" s="15">
        <f t="shared" si="9"/>
        <v>0.60224058221476595</v>
      </c>
      <c r="CZ5" s="35">
        <v>1.4186000000000001</v>
      </c>
      <c r="DB5"/>
      <c r="DC5"/>
      <c r="DD5"/>
      <c r="DE5"/>
      <c r="DF5"/>
      <c r="DG5"/>
      <c r="DH5"/>
      <c r="DI5"/>
    </row>
    <row r="6" spans="1:113" x14ac:dyDescent="0.25">
      <c r="A6" s="7">
        <f t="shared" si="10"/>
        <v>1993</v>
      </c>
      <c r="B6" s="35">
        <v>5.7046199847152197</v>
      </c>
      <c r="C6" s="35">
        <v>3.8775246290960998E-2</v>
      </c>
      <c r="D6" s="35">
        <v>3.6397449332501499</v>
      </c>
      <c r="E6" s="35">
        <v>2.9825338314959802</v>
      </c>
      <c r="F6" s="35">
        <v>7.9598761750076399</v>
      </c>
      <c r="G6" s="35">
        <v>1.25672982924003</v>
      </c>
      <c r="H6" s="35">
        <v>0.71099999999999997</v>
      </c>
      <c r="I6" s="35">
        <v>22.293279999999999</v>
      </c>
      <c r="J6" s="36">
        <v>38.946100000000001</v>
      </c>
      <c r="K6" s="15"/>
      <c r="M6" s="35">
        <v>1.05004978911</v>
      </c>
      <c r="N6" s="35">
        <v>1.007988648255</v>
      </c>
      <c r="P6" s="35">
        <v>0.35181237079655803</v>
      </c>
      <c r="Q6" s="35">
        <v>2.3067525213310001E-3</v>
      </c>
      <c r="R6" s="35">
        <v>0.19379607289254999</v>
      </c>
      <c r="S6" s="35">
        <v>0.186011910127861</v>
      </c>
      <c r="T6" s="35">
        <v>0.451244477864571</v>
      </c>
      <c r="U6" s="35">
        <v>8.0132606956466998E-2</v>
      </c>
      <c r="V6" s="15">
        <f t="shared" si="0"/>
        <v>1.2653041911593379</v>
      </c>
      <c r="W6" s="36">
        <v>2.6351</v>
      </c>
      <c r="Y6" s="35">
        <v>0.82547490471007201</v>
      </c>
      <c r="Z6" s="35">
        <v>5.7509577467970002E-3</v>
      </c>
      <c r="AA6" s="35">
        <v>0.46990613907554601</v>
      </c>
      <c r="AB6" s="35">
        <v>0.43645384068635801</v>
      </c>
      <c r="AC6" s="35">
        <v>1.3235243177251601</v>
      </c>
      <c r="AD6" s="35">
        <v>0.20720321620742699</v>
      </c>
      <c r="AE6" s="15">
        <f t="shared" si="1"/>
        <v>3.2683133761513599</v>
      </c>
      <c r="AF6" s="35">
        <v>5.6088999999999896</v>
      </c>
      <c r="AH6" s="35">
        <v>0.32172135150643</v>
      </c>
      <c r="AI6" s="35">
        <v>9.3954480279200003E-4</v>
      </c>
      <c r="AJ6" s="35">
        <v>3.2967267857206002E-2</v>
      </c>
      <c r="AK6" s="35">
        <v>0.16803078834594101</v>
      </c>
      <c r="AL6" s="35">
        <v>0.362629304978352</v>
      </c>
      <c r="AM6" s="35">
        <v>4.6370605635396002E-2</v>
      </c>
      <c r="AN6" s="15">
        <f t="shared" si="2"/>
        <v>0.93265886312611701</v>
      </c>
      <c r="AO6" s="35">
        <v>2.2824</v>
      </c>
      <c r="AQ6" s="35">
        <v>0.108706420295977</v>
      </c>
      <c r="AR6" s="35">
        <v>8.0182054388800003E-4</v>
      </c>
      <c r="AS6" s="35">
        <v>6.9650048845721999E-2</v>
      </c>
      <c r="AT6" s="35">
        <v>5.7474775932375002E-2</v>
      </c>
      <c r="AU6" s="35">
        <v>0.14577124148061599</v>
      </c>
      <c r="AV6" s="35">
        <v>2.4844852653327001E-2</v>
      </c>
      <c r="AW6" s="15">
        <f t="shared" si="3"/>
        <v>0.40724915975190495</v>
      </c>
      <c r="AX6" s="35">
        <v>0.63690000000000002</v>
      </c>
      <c r="AZ6" s="35">
        <v>1.7748478319938801</v>
      </c>
      <c r="BA6" s="35">
        <v>6.5458456951670001E-3</v>
      </c>
      <c r="BB6" s="35">
        <v>1.41926138691022</v>
      </c>
      <c r="BC6" s="35">
        <v>0.938418116166575</v>
      </c>
      <c r="BD6" s="35">
        <v>2.6560567082219402</v>
      </c>
      <c r="BE6" s="35">
        <v>0.39438683176072797</v>
      </c>
      <c r="BF6" s="15">
        <f t="shared" si="4"/>
        <v>7.18951672074851</v>
      </c>
      <c r="BG6" s="35">
        <v>13.8445</v>
      </c>
      <c r="BI6" s="35">
        <v>0.82271668748062599</v>
      </c>
      <c r="BJ6" s="35">
        <v>7.2537977555110003E-3</v>
      </c>
      <c r="BK6" s="35">
        <v>0.54174771267216804</v>
      </c>
      <c r="BL6" s="35">
        <v>0.46797769236139802</v>
      </c>
      <c r="BM6" s="35">
        <v>1.1042908278665</v>
      </c>
      <c r="BN6" s="35">
        <v>0.19009219243425099</v>
      </c>
      <c r="BO6" s="15">
        <f t="shared" si="5"/>
        <v>3.1340789105704543</v>
      </c>
      <c r="BP6" s="35">
        <v>6.4821999999999997</v>
      </c>
      <c r="BR6" s="35">
        <v>0.79439977310527998</v>
      </c>
      <c r="BS6" s="35">
        <v>9.6292392210500007E-3</v>
      </c>
      <c r="BT6" s="35">
        <v>0.53020105764367098</v>
      </c>
      <c r="BU6" s="35">
        <v>0.37856524536110597</v>
      </c>
      <c r="BV6" s="35">
        <v>1.09176121728327</v>
      </c>
      <c r="BW6" s="35">
        <v>0.18013507791108699</v>
      </c>
      <c r="BX6" s="15">
        <f t="shared" si="6"/>
        <v>2.9846916105254637</v>
      </c>
      <c r="BY6" s="35">
        <v>3.5910000000000002</v>
      </c>
      <c r="CA6" s="35">
        <v>9.7823620641822998E-2</v>
      </c>
      <c r="CB6" s="35">
        <v>6.41389015163E-4</v>
      </c>
      <c r="CC6" s="35">
        <v>6.0901313520347E-2</v>
      </c>
      <c r="CD6" s="35">
        <v>5.1721699052256001E-2</v>
      </c>
      <c r="CE6" s="35">
        <v>0.1220501871099</v>
      </c>
      <c r="CF6" s="35">
        <v>1.0721370800363001E-2</v>
      </c>
      <c r="CG6" s="15">
        <f t="shared" si="7"/>
        <v>0.34385958013985202</v>
      </c>
      <c r="CH6" s="35">
        <v>0.63</v>
      </c>
      <c r="CJ6" s="35">
        <v>0.43508457901013198</v>
      </c>
      <c r="CK6" s="35">
        <v>3.7073553092590002E-3</v>
      </c>
      <c r="CL6" s="35">
        <v>0.21586738075682599</v>
      </c>
      <c r="CM6" s="35">
        <v>0.206920524035518</v>
      </c>
      <c r="CN6" s="35">
        <v>0.50195575169093698</v>
      </c>
      <c r="CO6" s="35">
        <v>9.7745882859765001E-2</v>
      </c>
      <c r="CP6" s="15">
        <f t="shared" si="8"/>
        <v>1.4612814736624369</v>
      </c>
      <c r="CQ6" s="35">
        <v>1.8177000000000001</v>
      </c>
      <c r="CS6" s="35">
        <v>0.17203244517444799</v>
      </c>
      <c r="CT6" s="35">
        <v>1.1985436800050001E-3</v>
      </c>
      <c r="CU6" s="35">
        <v>0.107102729711505</v>
      </c>
      <c r="CV6" s="35">
        <v>9.0959239426600003E-2</v>
      </c>
      <c r="CW6" s="35">
        <v>0.20059214078637699</v>
      </c>
      <c r="CX6" s="35">
        <v>2.5097192021219999E-2</v>
      </c>
      <c r="CY6" s="15">
        <f t="shared" si="9"/>
        <v>0.59698229080015497</v>
      </c>
      <c r="CZ6" s="35">
        <v>1.4174</v>
      </c>
      <c r="DB6"/>
      <c r="DC6"/>
      <c r="DD6"/>
      <c r="DE6"/>
      <c r="DF6"/>
      <c r="DG6"/>
      <c r="DH6"/>
      <c r="DI6"/>
    </row>
    <row r="7" spans="1:113" x14ac:dyDescent="0.25">
      <c r="A7" s="7">
        <f t="shared" si="10"/>
        <v>1994</v>
      </c>
      <c r="B7" s="35">
        <v>5.2162454500159798</v>
      </c>
      <c r="C7" s="35">
        <v>3.9436001319895997E-2</v>
      </c>
      <c r="D7" s="35">
        <v>3.7398000561657199</v>
      </c>
      <c r="E7" s="35">
        <v>2.97007503991227</v>
      </c>
      <c r="F7" s="35">
        <v>7.9269716157700802</v>
      </c>
      <c r="G7" s="35">
        <v>1.8658118368160399</v>
      </c>
      <c r="H7" s="35">
        <v>0.74350000000000005</v>
      </c>
      <c r="I7" s="35">
        <v>22.501840000000001</v>
      </c>
      <c r="J7" s="36">
        <v>39.409099999999903</v>
      </c>
      <c r="K7" s="15"/>
      <c r="M7" s="35">
        <v>1.004337311747</v>
      </c>
      <c r="N7" s="35">
        <v>1.6022749827839999</v>
      </c>
      <c r="P7" s="35">
        <v>0.321298599507234</v>
      </c>
      <c r="Q7" s="35">
        <v>2.3449121923610002E-3</v>
      </c>
      <c r="R7" s="35">
        <v>0.19802658566766199</v>
      </c>
      <c r="S7" s="35">
        <v>0.18502936932809</v>
      </c>
      <c r="T7" s="35">
        <v>0.44865392860889902</v>
      </c>
      <c r="U7" s="35">
        <v>0.11878964422048501</v>
      </c>
      <c r="V7" s="15">
        <f t="shared" si="0"/>
        <v>1.2741430395247311</v>
      </c>
      <c r="W7" s="36">
        <v>2.6635</v>
      </c>
      <c r="Y7" s="35">
        <v>0.75551797063120296</v>
      </c>
      <c r="Z7" s="35">
        <v>5.8584046837279998E-3</v>
      </c>
      <c r="AA7" s="35">
        <v>0.48117457787075302</v>
      </c>
      <c r="AB7" s="35">
        <v>0.43509508113478901</v>
      </c>
      <c r="AC7" s="35">
        <v>1.31873933757419</v>
      </c>
      <c r="AD7" s="35">
        <v>0.30780037699450402</v>
      </c>
      <c r="AE7" s="15">
        <f t="shared" si="1"/>
        <v>3.3041857488891666</v>
      </c>
      <c r="AF7" s="35">
        <v>5.6816000000000004</v>
      </c>
      <c r="AH7" s="35">
        <v>0.29335989881337898</v>
      </c>
      <c r="AI7" s="35">
        <v>9.5340442265700004E-4</v>
      </c>
      <c r="AJ7" s="35">
        <v>3.4265616951083003E-2</v>
      </c>
      <c r="AK7" s="35">
        <v>0.166845739853129</v>
      </c>
      <c r="AL7" s="35">
        <v>0.36068292383818001</v>
      </c>
      <c r="AM7" s="35">
        <v>6.8902852605068995E-2</v>
      </c>
      <c r="AN7" s="15">
        <f t="shared" si="2"/>
        <v>0.92501043648349701</v>
      </c>
      <c r="AO7" s="35">
        <v>2.3031000000000001</v>
      </c>
      <c r="AQ7" s="35">
        <v>0.100008861512171</v>
      </c>
      <c r="AR7" s="35">
        <v>8.2115063053499996E-4</v>
      </c>
      <c r="AS7" s="35">
        <v>7.2725373690560993E-2</v>
      </c>
      <c r="AT7" s="35">
        <v>5.7592706524334E-2</v>
      </c>
      <c r="AU7" s="35">
        <v>0.145997818361328</v>
      </c>
      <c r="AV7" s="35">
        <v>3.7103732476621999E-2</v>
      </c>
      <c r="AW7" s="15">
        <f t="shared" si="3"/>
        <v>0.41424964319555102</v>
      </c>
      <c r="AX7" s="35">
        <v>0.64849999999999997</v>
      </c>
      <c r="AZ7" s="35">
        <v>1.63019244185053</v>
      </c>
      <c r="BA7" s="35">
        <v>6.6923755410029998E-3</v>
      </c>
      <c r="BB7" s="35">
        <v>1.4607175618768999</v>
      </c>
      <c r="BC7" s="35">
        <v>0.93876511676625896</v>
      </c>
      <c r="BD7" s="35">
        <v>2.6558947395613499</v>
      </c>
      <c r="BE7" s="35">
        <v>0.58797631650241999</v>
      </c>
      <c r="BF7" s="15">
        <f t="shared" si="4"/>
        <v>7.2802385520984618</v>
      </c>
      <c r="BG7" s="35">
        <v>14.0735999999999</v>
      </c>
      <c r="BI7" s="35">
        <v>0.74240569959511704</v>
      </c>
      <c r="BJ7" s="35">
        <v>7.3214960571579999E-3</v>
      </c>
      <c r="BK7" s="35">
        <v>0.54963757437940997</v>
      </c>
      <c r="BL7" s="35">
        <v>0.46218367581171599</v>
      </c>
      <c r="BM7" s="35">
        <v>1.0901933398038</v>
      </c>
      <c r="BN7" s="35">
        <v>0.27977822788986501</v>
      </c>
      <c r="BO7" s="15">
        <f t="shared" si="5"/>
        <v>3.1315200135370662</v>
      </c>
      <c r="BP7" s="35">
        <v>6.5054999999999898</v>
      </c>
      <c r="BR7" s="35">
        <v>0.72797823674576601</v>
      </c>
      <c r="BS7" s="35">
        <v>9.822040943282E-3</v>
      </c>
      <c r="BT7" s="35">
        <v>0.54839696294993601</v>
      </c>
      <c r="BU7" s="35">
        <v>0.37784885921801797</v>
      </c>
      <c r="BV7" s="35">
        <v>1.0892342153466901</v>
      </c>
      <c r="BW7" s="35">
        <v>0.26804930492944301</v>
      </c>
      <c r="BX7" s="15">
        <f t="shared" si="6"/>
        <v>3.0213296201331348</v>
      </c>
      <c r="BY7" s="35">
        <v>3.6421000000000001</v>
      </c>
      <c r="CA7" s="35">
        <v>9.0506187995149007E-2</v>
      </c>
      <c r="CB7" s="35">
        <v>6.6054031796199998E-4</v>
      </c>
      <c r="CC7" s="35">
        <v>6.3973825369303003E-2</v>
      </c>
      <c r="CD7" s="35">
        <v>5.2119618426423001E-2</v>
      </c>
      <c r="CE7" s="35">
        <v>0.12293154193125599</v>
      </c>
      <c r="CF7" s="35">
        <v>1.6101939253218001E-2</v>
      </c>
      <c r="CG7" s="15">
        <f t="shared" si="7"/>
        <v>0.34629365329331102</v>
      </c>
      <c r="CH7" s="35">
        <v>0.64510000000000001</v>
      </c>
      <c r="CJ7" s="35">
        <v>0.40002054934205</v>
      </c>
      <c r="CK7" s="35">
        <v>3.7601121689950002E-3</v>
      </c>
      <c r="CL7" s="35">
        <v>0.223077754320848</v>
      </c>
      <c r="CM7" s="35">
        <v>0.20536226968332</v>
      </c>
      <c r="CN7" s="35">
        <v>0.49793869987675199</v>
      </c>
      <c r="CO7" s="35">
        <v>0.14461462228526001</v>
      </c>
      <c r="CP7" s="15">
        <f t="shared" si="8"/>
        <v>1.4747740076772251</v>
      </c>
      <c r="CQ7" s="35">
        <v>1.8331</v>
      </c>
      <c r="CS7" s="35">
        <v>0.154957004023376</v>
      </c>
      <c r="CT7" s="35">
        <v>1.201564362216E-3</v>
      </c>
      <c r="CU7" s="35">
        <v>0.109525624890333</v>
      </c>
      <c r="CV7" s="35">
        <v>8.9232603166200006E-2</v>
      </c>
      <c r="CW7" s="35">
        <v>0.19670507086762301</v>
      </c>
      <c r="CX7" s="35">
        <v>3.6694819659157003E-2</v>
      </c>
      <c r="CY7" s="15">
        <f t="shared" si="9"/>
        <v>0.58831668696890504</v>
      </c>
      <c r="CZ7" s="35">
        <v>1.413</v>
      </c>
      <c r="DB7"/>
      <c r="DC7"/>
      <c r="DD7"/>
      <c r="DE7"/>
      <c r="DF7"/>
      <c r="DG7"/>
      <c r="DH7"/>
      <c r="DI7"/>
    </row>
    <row r="8" spans="1:113" x14ac:dyDescent="0.25">
      <c r="A8" s="7">
        <f t="shared" si="10"/>
        <v>1995</v>
      </c>
      <c r="B8" s="35">
        <v>5.3009535488671498</v>
      </c>
      <c r="C8" s="35">
        <v>4.2035939006284002E-2</v>
      </c>
      <c r="D8" s="35">
        <v>4.1558229086621497</v>
      </c>
      <c r="E8" s="35">
        <v>3.0269531833417198</v>
      </c>
      <c r="F8" s="35">
        <v>8.1210316587660891</v>
      </c>
      <c r="G8" s="35">
        <v>1.73430276135663</v>
      </c>
      <c r="H8" s="35">
        <v>0.72389999999999999</v>
      </c>
      <c r="I8" s="35">
        <v>23.105</v>
      </c>
      <c r="J8" s="36">
        <v>39.796799999999898</v>
      </c>
      <c r="K8" s="15"/>
      <c r="M8" s="35">
        <v>1.0074342769019999</v>
      </c>
      <c r="N8" s="35">
        <v>1.433046858777</v>
      </c>
      <c r="P8" s="35">
        <v>0.32635733521431598</v>
      </c>
      <c r="Q8" s="35">
        <v>2.4992637837580002E-3</v>
      </c>
      <c r="R8" s="35">
        <v>0.21928140109886601</v>
      </c>
      <c r="S8" s="35">
        <v>0.18862108309398901</v>
      </c>
      <c r="T8" s="35">
        <v>0.45963201614107801</v>
      </c>
      <c r="U8" s="35">
        <v>0.11045493741898101</v>
      </c>
      <c r="V8" s="15">
        <f t="shared" si="0"/>
        <v>1.306846036750988</v>
      </c>
      <c r="W8" s="36">
        <v>2.6909999999999998</v>
      </c>
      <c r="Y8" s="35">
        <v>0.76657669034525899</v>
      </c>
      <c r="Z8" s="35">
        <v>6.2377119732960002E-3</v>
      </c>
      <c r="AA8" s="35">
        <v>0.53224273085512597</v>
      </c>
      <c r="AB8" s="35">
        <v>0.44304513438958698</v>
      </c>
      <c r="AC8" s="35">
        <v>1.3495003874646001</v>
      </c>
      <c r="AD8" s="35">
        <v>0.285915904960997</v>
      </c>
      <c r="AE8" s="15">
        <f t="shared" si="1"/>
        <v>3.3835185599888651</v>
      </c>
      <c r="AF8" s="35">
        <v>5.734</v>
      </c>
      <c r="AH8" s="35">
        <v>0.29842811027722899</v>
      </c>
      <c r="AI8" s="35">
        <v>1.0177488438639999E-3</v>
      </c>
      <c r="AJ8" s="35">
        <v>3.8460341950073001E-2</v>
      </c>
      <c r="AK8" s="35">
        <v>0.17030534293237101</v>
      </c>
      <c r="AL8" s="35">
        <v>0.37081144683907902</v>
      </c>
      <c r="AM8" s="35">
        <v>6.4077206851201995E-2</v>
      </c>
      <c r="AN8" s="15">
        <f t="shared" si="2"/>
        <v>0.94310019769381792</v>
      </c>
      <c r="AO8" s="35">
        <v>2.3302999999999998</v>
      </c>
      <c r="AQ8" s="35">
        <v>0.10142913640035101</v>
      </c>
      <c r="AR8" s="35">
        <v>8.7381562221500002E-4</v>
      </c>
      <c r="AS8" s="35">
        <v>8.0787633647299004E-2</v>
      </c>
      <c r="AT8" s="35">
        <v>5.862023222065E-2</v>
      </c>
      <c r="AU8" s="35">
        <v>0.149341632177005</v>
      </c>
      <c r="AV8" s="35">
        <v>3.4450375100824E-2</v>
      </c>
      <c r="AW8" s="15">
        <f t="shared" si="3"/>
        <v>0.42550282516834398</v>
      </c>
      <c r="AX8" s="35">
        <v>0.6542</v>
      </c>
      <c r="AZ8" s="35">
        <v>1.6609587541273201</v>
      </c>
      <c r="BA8" s="35">
        <v>7.1365995916090001E-3</v>
      </c>
      <c r="BB8" s="35">
        <v>1.6199170165524801</v>
      </c>
      <c r="BC8" s="35">
        <v>0.95751983838116606</v>
      </c>
      <c r="BD8" s="35">
        <v>2.7223528426392498</v>
      </c>
      <c r="BE8" s="35">
        <v>0.54703320093152197</v>
      </c>
      <c r="BF8" s="15">
        <f t="shared" si="4"/>
        <v>7.5149182522233469</v>
      </c>
      <c r="BG8" s="35">
        <v>14.2271</v>
      </c>
      <c r="BI8" s="35">
        <v>0.74789359161232505</v>
      </c>
      <c r="BJ8" s="35">
        <v>7.7607661339010002E-3</v>
      </c>
      <c r="BK8" s="35">
        <v>0.60524226736319997</v>
      </c>
      <c r="BL8" s="35">
        <v>0.468538919732152</v>
      </c>
      <c r="BM8" s="35">
        <v>1.1106187302927299</v>
      </c>
      <c r="BN8" s="35">
        <v>0.25871714384901701</v>
      </c>
      <c r="BO8" s="15">
        <f t="shared" si="5"/>
        <v>3.1987714189833247</v>
      </c>
      <c r="BP8" s="35">
        <v>6.5360999999999896</v>
      </c>
      <c r="BR8" s="35">
        <v>0.74431116897891103</v>
      </c>
      <c r="BS8" s="35">
        <v>1.0532403760229E-2</v>
      </c>
      <c r="BT8" s="35">
        <v>0.62074066453486598</v>
      </c>
      <c r="BU8" s="35">
        <v>0.38751742444897602</v>
      </c>
      <c r="BV8" s="35">
        <v>1.1226155133512601</v>
      </c>
      <c r="BW8" s="35">
        <v>0.25071849086478998</v>
      </c>
      <c r="BX8" s="15">
        <f t="shared" si="6"/>
        <v>3.1364356659390324</v>
      </c>
      <c r="BY8" s="35">
        <v>3.702</v>
      </c>
      <c r="CA8" s="35">
        <v>9.4390591201878996E-2</v>
      </c>
      <c r="CB8" s="35">
        <v>7.2285348676200004E-4</v>
      </c>
      <c r="CC8" s="35">
        <v>7.3113426075208002E-2</v>
      </c>
      <c r="CD8" s="35">
        <v>5.4551747456224001E-2</v>
      </c>
      <c r="CE8" s="35">
        <v>0.12931024620575099</v>
      </c>
      <c r="CF8" s="35">
        <v>1.537406363326E-2</v>
      </c>
      <c r="CG8" s="15">
        <f t="shared" si="7"/>
        <v>0.36746292805908398</v>
      </c>
      <c r="CH8" s="35">
        <v>0.66920000000000002</v>
      </c>
      <c r="CJ8" s="35">
        <v>0.405317092891333</v>
      </c>
      <c r="CK8" s="35">
        <v>3.9911417474230004E-3</v>
      </c>
      <c r="CL8" s="35">
        <v>0.24777980928488</v>
      </c>
      <c r="CM8" s="35">
        <v>0.20848144313950301</v>
      </c>
      <c r="CN8" s="35">
        <v>0.50802269392402599</v>
      </c>
      <c r="CO8" s="35">
        <v>0.1338968762618</v>
      </c>
      <c r="CP8" s="15">
        <f t="shared" si="8"/>
        <v>1.507489057248965</v>
      </c>
      <c r="CQ8" s="35">
        <v>1.8444</v>
      </c>
      <c r="CS8" s="35">
        <v>0.15529107781822701</v>
      </c>
      <c r="CT8" s="35">
        <v>1.263634063227E-3</v>
      </c>
      <c r="CU8" s="35">
        <v>0.120289207941866</v>
      </c>
      <c r="CV8" s="35">
        <v>8.9752017547102006E-2</v>
      </c>
      <c r="CW8" s="35">
        <v>0.198826149731296</v>
      </c>
      <c r="CX8" s="35">
        <v>3.3664561484238999E-2</v>
      </c>
      <c r="CY8" s="15">
        <f t="shared" si="9"/>
        <v>0.59908664858595706</v>
      </c>
      <c r="CZ8" s="35">
        <v>1.4085000000000001</v>
      </c>
      <c r="DB8"/>
      <c r="DC8"/>
      <c r="DD8"/>
      <c r="DE8"/>
      <c r="DF8"/>
      <c r="DG8"/>
      <c r="DH8"/>
      <c r="DI8"/>
    </row>
    <row r="9" spans="1:113" x14ac:dyDescent="0.25">
      <c r="A9" s="7">
        <f t="shared" si="10"/>
        <v>1996</v>
      </c>
      <c r="B9" s="35">
        <v>5.7936519563139797</v>
      </c>
      <c r="C9" s="35">
        <v>4.2975862295270999E-2</v>
      </c>
      <c r="D9" s="35">
        <v>4.3734389467037502</v>
      </c>
      <c r="E9" s="35">
        <v>3.0579313514127602</v>
      </c>
      <c r="F9" s="35">
        <v>8.2061408583611808</v>
      </c>
      <c r="G9" s="35">
        <v>1.2892980249130801</v>
      </c>
      <c r="H9" s="35">
        <v>0.67256300000000002</v>
      </c>
      <c r="I9" s="35">
        <v>23.436</v>
      </c>
      <c r="J9" s="36">
        <v>40.115400000000001</v>
      </c>
      <c r="K9" s="15"/>
      <c r="M9" s="35">
        <v>0.98806601525100002</v>
      </c>
      <c r="N9" s="35">
        <v>0.94703238712799998</v>
      </c>
      <c r="P9" s="35">
        <v>0.35624749886576501</v>
      </c>
      <c r="Q9" s="35">
        <v>2.552006455735E-3</v>
      </c>
      <c r="R9" s="35">
        <v>0.23126588788701299</v>
      </c>
      <c r="S9" s="35">
        <v>0.19040006350018901</v>
      </c>
      <c r="T9" s="35">
        <v>0.464086683226545</v>
      </c>
      <c r="U9" s="35">
        <v>8.2070071537853007E-2</v>
      </c>
      <c r="V9" s="15">
        <f t="shared" si="0"/>
        <v>1.3266222114731001</v>
      </c>
      <c r="W9" s="36">
        <v>2.7111000000000001</v>
      </c>
      <c r="Y9" s="35">
        <v>0.83289496627664905</v>
      </c>
      <c r="Z9" s="35">
        <v>6.339668435711E-3</v>
      </c>
      <c r="AA9" s="35">
        <v>0.55873607045790796</v>
      </c>
      <c r="AB9" s="35">
        <v>0.445144426033525</v>
      </c>
      <c r="AC9" s="35">
        <v>1.3562665651391601</v>
      </c>
      <c r="AD9" s="35">
        <v>0.21145760508234901</v>
      </c>
      <c r="AE9" s="15">
        <f t="shared" si="1"/>
        <v>3.4108393014253018</v>
      </c>
      <c r="AF9" s="35">
        <v>5.75</v>
      </c>
      <c r="AH9" s="35">
        <v>0.32672827816854</v>
      </c>
      <c r="AI9" s="35">
        <v>1.0422657260809999E-3</v>
      </c>
      <c r="AJ9" s="35">
        <v>4.0500569426264003E-2</v>
      </c>
      <c r="AK9" s="35">
        <v>0.17239398833318401</v>
      </c>
      <c r="AL9" s="35">
        <v>0.37626835287017901</v>
      </c>
      <c r="AM9" s="35">
        <v>4.7601485811277003E-2</v>
      </c>
      <c r="AN9" s="15">
        <f t="shared" si="2"/>
        <v>0.964534940335525</v>
      </c>
      <c r="AO9" s="35">
        <v>2.3544999999999998</v>
      </c>
      <c r="AQ9" s="35">
        <v>0.11088849053769501</v>
      </c>
      <c r="AR9" s="35">
        <v>8.9364044114900005E-4</v>
      </c>
      <c r="AS9" s="35">
        <v>8.4693774845819997E-2</v>
      </c>
      <c r="AT9" s="35">
        <v>5.9266016983174998E-2</v>
      </c>
      <c r="AU9" s="35">
        <v>0.15101541993227</v>
      </c>
      <c r="AV9" s="35">
        <v>2.5636906792119E-2</v>
      </c>
      <c r="AW9" s="15">
        <f t="shared" si="3"/>
        <v>0.43239424953222799</v>
      </c>
      <c r="AX9" s="35">
        <v>0.66010000000000002</v>
      </c>
      <c r="AZ9" s="35">
        <v>1.8144598288218801</v>
      </c>
      <c r="BA9" s="35">
        <v>7.2939970080530001E-3</v>
      </c>
      <c r="BB9" s="35">
        <v>1.7082113416942</v>
      </c>
      <c r="BC9" s="35">
        <v>0.96740798123388305</v>
      </c>
      <c r="BD9" s="35">
        <v>2.7509912753833898</v>
      </c>
      <c r="BE9" s="35">
        <v>0.406791300813521</v>
      </c>
      <c r="BF9" s="15">
        <f t="shared" si="4"/>
        <v>7.6551557249549269</v>
      </c>
      <c r="BG9" s="35">
        <v>14.3453</v>
      </c>
      <c r="BI9" s="35">
        <v>0.82455961780096299</v>
      </c>
      <c r="BJ9" s="35">
        <v>7.9475622338679996E-3</v>
      </c>
      <c r="BK9" s="35">
        <v>0.64019881761022401</v>
      </c>
      <c r="BL9" s="35">
        <v>0.47436470777579498</v>
      </c>
      <c r="BM9" s="35">
        <v>1.1246871303718</v>
      </c>
      <c r="BN9" s="35">
        <v>0.19279123291566599</v>
      </c>
      <c r="BO9" s="15">
        <f t="shared" si="5"/>
        <v>3.2645490687083161</v>
      </c>
      <c r="BP9" s="35">
        <v>6.6044</v>
      </c>
      <c r="BR9" s="35">
        <v>0.81637377622760499</v>
      </c>
      <c r="BS9" s="35">
        <v>1.0805416199266E-2</v>
      </c>
      <c r="BT9" s="35">
        <v>0.65068979488025502</v>
      </c>
      <c r="BU9" s="35">
        <v>0.39305286560937303</v>
      </c>
      <c r="BV9" s="35">
        <v>1.1388796683020399</v>
      </c>
      <c r="BW9" s="35">
        <v>0.187119166398827</v>
      </c>
      <c r="BX9" s="15">
        <f t="shared" si="6"/>
        <v>3.1969206876173661</v>
      </c>
      <c r="BY9" s="35">
        <v>3.7473999999999998</v>
      </c>
      <c r="CA9" s="35">
        <v>0.10462411627443501</v>
      </c>
      <c r="CB9" s="35">
        <v>7.49464402942E-4</v>
      </c>
      <c r="CC9" s="35">
        <v>7.7680770488550002E-2</v>
      </c>
      <c r="CD9" s="35">
        <v>5.5920378563181002E-2</v>
      </c>
      <c r="CE9" s="35">
        <v>0.13257589645690701</v>
      </c>
      <c r="CF9" s="35">
        <v>1.1600080957107E-2</v>
      </c>
      <c r="CG9" s="15">
        <f t="shared" si="7"/>
        <v>0.38315070714312199</v>
      </c>
      <c r="CH9" s="35">
        <v>0.68459999999999999</v>
      </c>
      <c r="CJ9" s="35">
        <v>0.44000617143630999</v>
      </c>
      <c r="CK9" s="35">
        <v>4.0816692046999996E-3</v>
      </c>
      <c r="CL9" s="35">
        <v>0.259674912113602</v>
      </c>
      <c r="CM9" s="35">
        <v>0.21079323421785401</v>
      </c>
      <c r="CN9" s="35">
        <v>0.51374993907785704</v>
      </c>
      <c r="CO9" s="35">
        <v>9.9609012718769999E-2</v>
      </c>
      <c r="CP9" s="15">
        <f t="shared" si="8"/>
        <v>1.5279149387690931</v>
      </c>
      <c r="CQ9" s="35">
        <v>1.8611</v>
      </c>
      <c r="CS9" s="35">
        <v>0.166869211904137</v>
      </c>
      <c r="CT9" s="35">
        <v>1.270172187766E-3</v>
      </c>
      <c r="CU9" s="35">
        <v>0.12389976000945301</v>
      </c>
      <c r="CV9" s="35">
        <v>8.9187689162607997E-2</v>
      </c>
      <c r="CW9" s="35">
        <v>0.19761992760101699</v>
      </c>
      <c r="CX9" s="35">
        <v>2.4621161885590999E-2</v>
      </c>
      <c r="CY9" s="15">
        <f t="shared" si="9"/>
        <v>0.60346792275057204</v>
      </c>
      <c r="CZ9" s="35">
        <v>1.3969</v>
      </c>
      <c r="DB9"/>
      <c r="DC9"/>
      <c r="DD9"/>
      <c r="DE9"/>
      <c r="DF9"/>
      <c r="DG9"/>
      <c r="DH9"/>
      <c r="DI9"/>
    </row>
    <row r="10" spans="1:113" x14ac:dyDescent="0.25">
      <c r="A10" s="7">
        <f t="shared" si="10"/>
        <v>1997</v>
      </c>
      <c r="B10" s="35">
        <v>5.9076498686772299</v>
      </c>
      <c r="C10" s="35">
        <v>4.6476297887001999E-2</v>
      </c>
      <c r="D10" s="35">
        <v>4.9173295464501399</v>
      </c>
      <c r="E10" s="35">
        <v>3.0583195437601498</v>
      </c>
      <c r="F10" s="35">
        <v>8.3076798127897291</v>
      </c>
      <c r="G10" s="35">
        <v>1.6724199304357401</v>
      </c>
      <c r="H10" s="35">
        <v>0.66912499999999997</v>
      </c>
      <c r="I10" s="35">
        <v>24.579000000000001</v>
      </c>
      <c r="J10" s="36">
        <v>40.5124</v>
      </c>
      <c r="K10" s="15"/>
      <c r="M10" s="35">
        <v>1.041532813553</v>
      </c>
      <c r="N10" s="35">
        <v>1.038736883299</v>
      </c>
      <c r="P10" s="35">
        <v>0.36240258446194801</v>
      </c>
      <c r="Q10" s="35">
        <v>2.7554281606409999E-3</v>
      </c>
      <c r="R10" s="35">
        <v>0.257657254952463</v>
      </c>
      <c r="S10" s="35">
        <v>0.18982378326257901</v>
      </c>
      <c r="T10" s="35">
        <v>0.46810829913012802</v>
      </c>
      <c r="U10" s="35">
        <v>0.106108409418261</v>
      </c>
      <c r="V10" s="15">
        <f t="shared" si="0"/>
        <v>1.38685575938602</v>
      </c>
      <c r="W10" s="36">
        <v>2.7282999999999999</v>
      </c>
      <c r="Y10" s="35">
        <v>0.84670699075619804</v>
      </c>
      <c r="Z10" s="35">
        <v>6.8401178513580003E-3</v>
      </c>
      <c r="AA10" s="35">
        <v>0.62205145193270905</v>
      </c>
      <c r="AB10" s="35">
        <v>0.44350545616790699</v>
      </c>
      <c r="AC10" s="35">
        <v>1.36716823434553</v>
      </c>
      <c r="AD10" s="35">
        <v>0.27317001702635302</v>
      </c>
      <c r="AE10" s="15">
        <f t="shared" si="1"/>
        <v>3.5594422680800553</v>
      </c>
      <c r="AF10" s="35">
        <v>5.7824999999999998</v>
      </c>
      <c r="AH10" s="35">
        <v>0.33207015687546898</v>
      </c>
      <c r="AI10" s="35">
        <v>1.124289921135E-3</v>
      </c>
      <c r="AJ10" s="35">
        <v>4.5371157165932999E-2</v>
      </c>
      <c r="AK10" s="35">
        <v>0.17169116939378001</v>
      </c>
      <c r="AL10" s="35">
        <v>0.38005147492804597</v>
      </c>
      <c r="AM10" s="35">
        <v>6.1556556783825003E-2</v>
      </c>
      <c r="AN10" s="15">
        <f t="shared" si="2"/>
        <v>0.99186480506818797</v>
      </c>
      <c r="AO10" s="35">
        <v>2.3673999999999999</v>
      </c>
      <c r="AQ10" s="35">
        <v>0.114827721556649</v>
      </c>
      <c r="AR10" s="35">
        <v>9.821426941620001E-4</v>
      </c>
      <c r="AS10" s="35">
        <v>9.6627793732305997E-2</v>
      </c>
      <c r="AT10" s="35">
        <v>6.0144128264062999E-2</v>
      </c>
      <c r="AU10" s="35">
        <v>0.15506660846821799</v>
      </c>
      <c r="AV10" s="35">
        <v>3.3737449923605001E-2</v>
      </c>
      <c r="AW10" s="15">
        <f t="shared" si="3"/>
        <v>0.46138584463900295</v>
      </c>
      <c r="AX10" s="35">
        <v>0.67620000000000002</v>
      </c>
      <c r="AZ10" s="35">
        <v>1.8673850980589699</v>
      </c>
      <c r="BA10" s="35">
        <v>7.9647830259430008E-3</v>
      </c>
      <c r="BB10" s="35">
        <v>1.92651559428064</v>
      </c>
      <c r="BC10" s="35">
        <v>0.97545169003122301</v>
      </c>
      <c r="BD10" s="35">
        <v>2.8067305662079298</v>
      </c>
      <c r="BE10" s="35">
        <v>0.53193597369031098</v>
      </c>
      <c r="BF10" s="15">
        <f t="shared" si="4"/>
        <v>8.115983705295017</v>
      </c>
      <c r="BG10" s="35">
        <v>14.6008</v>
      </c>
      <c r="BI10" s="35">
        <v>0.83196192056213103</v>
      </c>
      <c r="BJ10" s="35">
        <v>8.5621553774870001E-3</v>
      </c>
      <c r="BK10" s="35">
        <v>0.71169854294728996</v>
      </c>
      <c r="BL10" s="35">
        <v>0.47188203828858999</v>
      </c>
      <c r="BM10" s="35">
        <v>1.1320049646809101</v>
      </c>
      <c r="BN10" s="35">
        <v>0.248685114565143</v>
      </c>
      <c r="BO10" s="15">
        <f t="shared" si="5"/>
        <v>3.4047947364215512</v>
      </c>
      <c r="BP10" s="35">
        <v>6.6315999999999997</v>
      </c>
      <c r="BR10" s="35">
        <v>0.83205055201612099</v>
      </c>
      <c r="BS10" s="35">
        <v>1.1689032389153999E-2</v>
      </c>
      <c r="BT10" s="35">
        <v>0.74513360748575397</v>
      </c>
      <c r="BU10" s="35">
        <v>0.392591494689215</v>
      </c>
      <c r="BV10" s="35">
        <v>1.1509628587962799</v>
      </c>
      <c r="BW10" s="35">
        <v>0.24239925600673201</v>
      </c>
      <c r="BX10" s="15">
        <f t="shared" si="6"/>
        <v>3.3748268013832559</v>
      </c>
      <c r="BY10" s="35">
        <v>3.7783000000000002</v>
      </c>
      <c r="CA10" s="35">
        <v>0.106981976464974</v>
      </c>
      <c r="CB10" s="35">
        <v>8.1342397581300003E-4</v>
      </c>
      <c r="CC10" s="35">
        <v>8.7551080364673003E-2</v>
      </c>
      <c r="CD10" s="35">
        <v>5.6036393026033998E-2</v>
      </c>
      <c r="CE10" s="35">
        <v>0.134418796987848</v>
      </c>
      <c r="CF10" s="35">
        <v>1.5072332023110001E-2</v>
      </c>
      <c r="CG10" s="15">
        <f t="shared" si="7"/>
        <v>0.400874002842452</v>
      </c>
      <c r="CH10" s="35">
        <v>0.6925</v>
      </c>
      <c r="CJ10" s="35">
        <v>0.44549626050769298</v>
      </c>
      <c r="CK10" s="35">
        <v>4.3896152580490001E-3</v>
      </c>
      <c r="CL10" s="35">
        <v>0.28980583588676001</v>
      </c>
      <c r="CM10" s="35">
        <v>0.20931617153844201</v>
      </c>
      <c r="CN10" s="35">
        <v>0.51616355001009095</v>
      </c>
      <c r="CO10" s="35">
        <v>0.128292241748973</v>
      </c>
      <c r="CP10" s="15">
        <f t="shared" si="8"/>
        <v>1.5934636749500077</v>
      </c>
      <c r="CQ10" s="35">
        <v>1.8654999999999999</v>
      </c>
      <c r="CS10" s="35">
        <v>0.16776660741708199</v>
      </c>
      <c r="CT10" s="35">
        <v>1.355309233258E-3</v>
      </c>
      <c r="CU10" s="35">
        <v>0.13729449485203199</v>
      </c>
      <c r="CV10" s="35">
        <v>8.7877219098324993E-2</v>
      </c>
      <c r="CW10" s="35">
        <v>0.19700445923472901</v>
      </c>
      <c r="CX10" s="35">
        <v>3.1462579249429003E-2</v>
      </c>
      <c r="CY10" s="15">
        <f t="shared" si="9"/>
        <v>0.62276066908485495</v>
      </c>
      <c r="CZ10" s="35">
        <v>1.3893</v>
      </c>
      <c r="DB10"/>
      <c r="DC10"/>
      <c r="DD10"/>
      <c r="DE10"/>
      <c r="DF10"/>
      <c r="DG10"/>
      <c r="DH10"/>
      <c r="DI10"/>
    </row>
    <row r="11" spans="1:113" x14ac:dyDescent="0.25">
      <c r="A11" s="7">
        <f t="shared" si="10"/>
        <v>1998</v>
      </c>
      <c r="B11" s="35">
        <v>6.4193394894819198</v>
      </c>
      <c r="C11" s="35">
        <v>4.5905337211773999E-2</v>
      </c>
      <c r="D11" s="35">
        <v>5.0557268876777899</v>
      </c>
      <c r="E11" s="35">
        <v>3.1562436683801902</v>
      </c>
      <c r="F11" s="35">
        <v>8.5168864664042108</v>
      </c>
      <c r="G11" s="35">
        <v>1.83021815084409</v>
      </c>
      <c r="H11" s="35">
        <v>0.72867999999999999</v>
      </c>
      <c r="I11" s="35">
        <v>25.752999999999901</v>
      </c>
      <c r="J11" s="36">
        <v>40.895199999999903</v>
      </c>
      <c r="K11" s="15"/>
      <c r="M11" s="35">
        <v>0.94118995442200004</v>
      </c>
      <c r="N11" s="35">
        <v>1.299684318905</v>
      </c>
      <c r="P11" s="35">
        <v>0.39067628099608398</v>
      </c>
      <c r="Q11" s="35">
        <v>2.7111277412479999E-3</v>
      </c>
      <c r="R11" s="35">
        <v>0.26580078897399301</v>
      </c>
      <c r="S11" s="35">
        <v>0.19507384349516699</v>
      </c>
      <c r="T11" s="35">
        <v>0.477708001901063</v>
      </c>
      <c r="U11" s="35">
        <v>0.115555309954854</v>
      </c>
      <c r="V11" s="15">
        <f t="shared" si="0"/>
        <v>1.447525353062409</v>
      </c>
      <c r="W11" s="36">
        <v>2.7429999999999999</v>
      </c>
      <c r="Y11" s="35">
        <v>0.91842794578077802</v>
      </c>
      <c r="Z11" s="35">
        <v>6.7720195862430001E-3</v>
      </c>
      <c r="AA11" s="35">
        <v>0.64569404574310396</v>
      </c>
      <c r="AB11" s="35">
        <v>0.45860163301323498</v>
      </c>
      <c r="AC11" s="35">
        <v>1.4037677341050001</v>
      </c>
      <c r="AD11" s="35">
        <v>0.299383216942186</v>
      </c>
      <c r="AE11" s="15">
        <f t="shared" si="1"/>
        <v>3.7326465951705461</v>
      </c>
      <c r="AF11" s="35">
        <v>5.8496999999999897</v>
      </c>
      <c r="AH11" s="35">
        <v>0.356535629350828</v>
      </c>
      <c r="AI11" s="35">
        <v>1.1016127040199999E-3</v>
      </c>
      <c r="AJ11" s="35">
        <v>4.5934778695557003E-2</v>
      </c>
      <c r="AK11" s="35">
        <v>0.17565810712038901</v>
      </c>
      <c r="AL11" s="35">
        <v>0.38689185059043202</v>
      </c>
      <c r="AM11" s="35">
        <v>6.6937278442652001E-2</v>
      </c>
      <c r="AN11" s="15">
        <f t="shared" si="2"/>
        <v>1.0330592569038781</v>
      </c>
      <c r="AO11" s="35">
        <v>2.3698999999999999</v>
      </c>
      <c r="AQ11" s="35">
        <v>0.12487102499059601</v>
      </c>
      <c r="AR11" s="35">
        <v>9.7484006493899996E-4</v>
      </c>
      <c r="AS11" s="35">
        <v>9.9595438065517003E-2</v>
      </c>
      <c r="AT11" s="35">
        <v>6.2350238777384E-2</v>
      </c>
      <c r="AU11" s="35">
        <v>0.159623936469623</v>
      </c>
      <c r="AV11" s="35">
        <v>3.7061973326912002E-2</v>
      </c>
      <c r="AW11" s="15">
        <f t="shared" si="3"/>
        <v>0.48447745169497097</v>
      </c>
      <c r="AX11" s="35">
        <v>0.68579999999999997</v>
      </c>
      <c r="AZ11" s="35">
        <v>2.0416190705087902</v>
      </c>
      <c r="BA11" s="35">
        <v>7.8985117634490006E-3</v>
      </c>
      <c r="BB11" s="35">
        <v>1.9963546494950499</v>
      </c>
      <c r="BC11" s="35">
        <v>1.0103501836239199</v>
      </c>
      <c r="BD11" s="35">
        <v>2.8866550448894399</v>
      </c>
      <c r="BE11" s="35">
        <v>0.58388650540144504</v>
      </c>
      <c r="BF11" s="15">
        <f t="shared" si="4"/>
        <v>8.526763965682095</v>
      </c>
      <c r="BG11" s="35">
        <v>14.795499999999899</v>
      </c>
      <c r="BI11" s="35">
        <v>0.90655334612817895</v>
      </c>
      <c r="BJ11" s="35">
        <v>8.4234071568010001E-3</v>
      </c>
      <c r="BK11" s="35">
        <v>0.73434688590708097</v>
      </c>
      <c r="BL11" s="35">
        <v>0.48488083374865298</v>
      </c>
      <c r="BM11" s="35">
        <v>1.1550267610295999</v>
      </c>
      <c r="BN11" s="35">
        <v>0.27082088064132398</v>
      </c>
      <c r="BO11" s="15">
        <f t="shared" si="5"/>
        <v>3.5600521146116373</v>
      </c>
      <c r="BP11" s="35">
        <v>6.6665999999999999</v>
      </c>
      <c r="BR11" s="35">
        <v>0.90060616082946898</v>
      </c>
      <c r="BS11" s="35">
        <v>1.1527018427026E-2</v>
      </c>
      <c r="BT11" s="35">
        <v>0.74257722861058095</v>
      </c>
      <c r="BU11" s="35">
        <v>0.40438212344610602</v>
      </c>
      <c r="BV11" s="35">
        <v>1.1772247028140399</v>
      </c>
      <c r="BW11" s="35">
        <v>0.26464779954228201</v>
      </c>
      <c r="BX11" s="15">
        <f t="shared" si="6"/>
        <v>3.5009650336695035</v>
      </c>
      <c r="BY11" s="35">
        <v>3.8073000000000001</v>
      </c>
      <c r="CA11" s="35">
        <v>0.11610251565760001</v>
      </c>
      <c r="CB11" s="35">
        <v>8.0567037818400004E-4</v>
      </c>
      <c r="CC11" s="35">
        <v>8.9970895295656994E-2</v>
      </c>
      <c r="CD11" s="35">
        <v>5.7971784970440997E-2</v>
      </c>
      <c r="CE11" s="35">
        <v>0.13809423633920401</v>
      </c>
      <c r="CF11" s="35">
        <v>1.6526009713257999E-2</v>
      </c>
      <c r="CG11" s="15">
        <f t="shared" si="7"/>
        <v>0.41947111235434398</v>
      </c>
      <c r="CH11" s="35">
        <v>0.70089999999999997</v>
      </c>
      <c r="CJ11" s="35">
        <v>0.48588718057757702</v>
      </c>
      <c r="CK11" s="35">
        <v>4.3782600543159998E-3</v>
      </c>
      <c r="CL11" s="35">
        <v>0.29977225999336399</v>
      </c>
      <c r="CM11" s="35">
        <v>0.21806352716289901</v>
      </c>
      <c r="CN11" s="35">
        <v>0.53396166142783397</v>
      </c>
      <c r="CO11" s="35">
        <v>0.14166226343108701</v>
      </c>
      <c r="CP11" s="15">
        <f t="shared" si="8"/>
        <v>1.6837251526470771</v>
      </c>
      <c r="CQ11" s="35">
        <v>1.9013</v>
      </c>
      <c r="CS11" s="35">
        <v>0.178060334662026</v>
      </c>
      <c r="CT11" s="35">
        <v>1.3128693355479999E-3</v>
      </c>
      <c r="CU11" s="35">
        <v>0.13798203020673</v>
      </c>
      <c r="CV11" s="35">
        <v>8.8911393021994994E-2</v>
      </c>
      <c r="CW11" s="35">
        <v>0.19793253683796899</v>
      </c>
      <c r="CX11" s="35">
        <v>3.3736913448094E-2</v>
      </c>
      <c r="CY11" s="15">
        <f t="shared" si="9"/>
        <v>0.63793607751236203</v>
      </c>
      <c r="CZ11" s="35">
        <v>1.3752</v>
      </c>
      <c r="DB11"/>
      <c r="DC11"/>
      <c r="DD11"/>
      <c r="DE11"/>
      <c r="DF11"/>
      <c r="DG11"/>
      <c r="DH11"/>
      <c r="DI11"/>
    </row>
    <row r="12" spans="1:113" s="89" customFormat="1" x14ac:dyDescent="0.25">
      <c r="A12" s="88">
        <f t="shared" si="10"/>
        <v>1999</v>
      </c>
      <c r="B12" s="35">
        <v>4.7599362670847096</v>
      </c>
      <c r="C12" s="35">
        <v>4.7083912694627E-2</v>
      </c>
      <c r="D12" s="35">
        <v>5.4077823134063499</v>
      </c>
      <c r="E12" s="35">
        <v>3.1001700994200401</v>
      </c>
      <c r="F12" s="35">
        <v>8.3788309013320799</v>
      </c>
      <c r="G12" s="35">
        <v>3.41744770606218</v>
      </c>
      <c r="H12" s="35">
        <v>0.73874879999999998</v>
      </c>
      <c r="I12" s="35">
        <v>25.85</v>
      </c>
      <c r="J12" s="36">
        <v>41.3357999999999</v>
      </c>
      <c r="K12" s="15"/>
      <c r="L12" s="31"/>
      <c r="M12" s="35">
        <v>0.86769142955800005</v>
      </c>
      <c r="N12" s="35">
        <v>2.267011907953</v>
      </c>
      <c r="O12"/>
      <c r="P12" s="35">
        <v>0.29380754836108802</v>
      </c>
      <c r="Q12" s="35">
        <v>2.765538370352E-3</v>
      </c>
      <c r="R12" s="35">
        <v>0.27959431841537002</v>
      </c>
      <c r="S12" s="35">
        <v>0.19060497649866201</v>
      </c>
      <c r="T12" s="35">
        <v>0.46716396099032298</v>
      </c>
      <c r="U12" s="35">
        <v>0.21449154307123799</v>
      </c>
      <c r="V12" s="15">
        <f t="shared" si="0"/>
        <v>1.448427885707033</v>
      </c>
      <c r="W12" s="36">
        <v>2.758</v>
      </c>
      <c r="X12"/>
      <c r="Y12" s="35">
        <v>0.69920685539544603</v>
      </c>
      <c r="Z12" s="35">
        <v>6.9929753738210004E-3</v>
      </c>
      <c r="AA12" s="35">
        <v>0.68754472356315499</v>
      </c>
      <c r="AB12" s="35">
        <v>0.45360602962236202</v>
      </c>
      <c r="AC12" s="35">
        <v>1.3896818246096501</v>
      </c>
      <c r="AD12" s="35">
        <v>0.56247704469667203</v>
      </c>
      <c r="AE12" s="15">
        <f t="shared" si="1"/>
        <v>3.799509453261106</v>
      </c>
      <c r="AF12" s="35">
        <v>5.9541000000000004</v>
      </c>
      <c r="AG12"/>
      <c r="AH12" s="35">
        <v>0.266099060687366</v>
      </c>
      <c r="AI12" s="35">
        <v>1.1148681421089999E-3</v>
      </c>
      <c r="AJ12" s="35">
        <v>4.8252469388110002E-2</v>
      </c>
      <c r="AK12" s="35">
        <v>0.170250703094078</v>
      </c>
      <c r="AL12" s="35">
        <v>0.376141496022946</v>
      </c>
      <c r="AM12" s="35">
        <v>0.123764705645229</v>
      </c>
      <c r="AN12" s="15">
        <f t="shared" si="2"/>
        <v>0.98562330297983802</v>
      </c>
      <c r="AO12" s="35">
        <v>2.3641000000000001</v>
      </c>
      <c r="AP12"/>
      <c r="AQ12" s="35">
        <v>9.4582862641408E-2</v>
      </c>
      <c r="AR12" s="35">
        <v>1.001631757015E-3</v>
      </c>
      <c r="AS12" s="35">
        <v>0.10582063187213001</v>
      </c>
      <c r="AT12" s="35">
        <v>6.1357486802020002E-2</v>
      </c>
      <c r="AU12" s="35">
        <v>0.15722059121037801</v>
      </c>
      <c r="AV12" s="35">
        <v>6.9284240087995996E-2</v>
      </c>
      <c r="AW12" s="15">
        <f t="shared" si="3"/>
        <v>0.48926744437094705</v>
      </c>
      <c r="AX12" s="35">
        <v>0.69450000000000001</v>
      </c>
      <c r="AY12"/>
      <c r="AZ12" s="35">
        <v>1.4742341410431601</v>
      </c>
      <c r="BA12" s="35">
        <v>8.1258445330249993E-3</v>
      </c>
      <c r="BB12" s="35">
        <v>2.123965737257</v>
      </c>
      <c r="BC12" s="35">
        <v>0.99552583535682204</v>
      </c>
      <c r="BD12" s="35">
        <v>2.8468863525078199</v>
      </c>
      <c r="BE12" s="35">
        <v>1.09284734798035</v>
      </c>
      <c r="BF12" s="15">
        <f t="shared" si="4"/>
        <v>8.5415852586781771</v>
      </c>
      <c r="BG12" s="35">
        <v>15.0023</v>
      </c>
      <c r="BH12"/>
      <c r="BI12" s="35">
        <v>0.66327984732660406</v>
      </c>
      <c r="BJ12" s="35">
        <v>8.6195914976639997E-3</v>
      </c>
      <c r="BK12" s="35">
        <v>0.77612186506705505</v>
      </c>
      <c r="BL12" s="35">
        <v>0.47524882838506999</v>
      </c>
      <c r="BM12" s="35">
        <v>1.1330116423694201</v>
      </c>
      <c r="BN12" s="35">
        <v>0.50425522385322097</v>
      </c>
      <c r="BO12" s="15">
        <f t="shared" si="5"/>
        <v>3.560536998499034</v>
      </c>
      <c r="BP12" s="35">
        <v>6.7239000000000004</v>
      </c>
      <c r="BQ12"/>
      <c r="BR12" s="35">
        <v>0.67820170705652005</v>
      </c>
      <c r="BS12" s="35">
        <v>1.1871924123802001E-2</v>
      </c>
      <c r="BT12" s="35">
        <v>0.83503411913661996</v>
      </c>
      <c r="BU12" s="35">
        <v>0.39889446239848603</v>
      </c>
      <c r="BV12" s="35">
        <v>1.1622955051283601</v>
      </c>
      <c r="BW12" s="35">
        <v>0.49607897707682103</v>
      </c>
      <c r="BX12" s="15">
        <f t="shared" si="6"/>
        <v>3.5823766949206091</v>
      </c>
      <c r="BY12" s="35">
        <v>3.8649</v>
      </c>
      <c r="BZ12"/>
      <c r="CA12" s="35">
        <v>8.8425194335642998E-2</v>
      </c>
      <c r="CB12" s="35">
        <v>8.3233784409099995E-4</v>
      </c>
      <c r="CC12" s="35">
        <v>9.6296290778522003E-2</v>
      </c>
      <c r="CD12" s="35">
        <v>5.7364511485207E-2</v>
      </c>
      <c r="CE12" s="35">
        <v>0.13676282702297701</v>
      </c>
      <c r="CF12" s="35">
        <v>3.1064477896484002E-2</v>
      </c>
      <c r="CG12" s="15">
        <f t="shared" si="7"/>
        <v>0.41074563936292402</v>
      </c>
      <c r="CH12" s="35">
        <v>0.7137</v>
      </c>
      <c r="CI12"/>
      <c r="CJ12" s="35">
        <v>0.37054407434441899</v>
      </c>
      <c r="CK12" s="35">
        <v>4.4435099712990004E-3</v>
      </c>
      <c r="CL12" s="35">
        <v>0.314404694878476</v>
      </c>
      <c r="CM12" s="35">
        <v>0.21197287850624</v>
      </c>
      <c r="CN12" s="35">
        <v>0.51951002929062695</v>
      </c>
      <c r="CO12" s="35">
        <v>0.26167300721619002</v>
      </c>
      <c r="CP12" s="15">
        <f t="shared" si="8"/>
        <v>1.6825481942072509</v>
      </c>
      <c r="CQ12" s="35">
        <v>1.9018999999999999</v>
      </c>
      <c r="CR12"/>
      <c r="CS12" s="35">
        <v>0.13155497589306001</v>
      </c>
      <c r="CT12" s="35">
        <v>1.315691081449E-3</v>
      </c>
      <c r="CU12" s="35">
        <v>0.14326546991186301</v>
      </c>
      <c r="CV12" s="35">
        <v>8.5344387271097999E-2</v>
      </c>
      <c r="CW12" s="35">
        <v>0.19015667217955601</v>
      </c>
      <c r="CX12" s="35">
        <v>6.1511138537978002E-2</v>
      </c>
      <c r="CY12" s="15">
        <f t="shared" si="9"/>
        <v>0.61314833487500398</v>
      </c>
      <c r="CZ12" s="35">
        <v>1.3584000000000001</v>
      </c>
    </row>
    <row r="13" spans="1:113" x14ac:dyDescent="0.25">
      <c r="A13" s="7">
        <f t="shared" si="10"/>
        <v>2000</v>
      </c>
      <c r="B13" s="35">
        <v>5.6619542392455502</v>
      </c>
      <c r="C13" s="35">
        <v>7.0560679644272997E-2</v>
      </c>
      <c r="D13" s="35">
        <v>6.2339712506152001</v>
      </c>
      <c r="E13" s="35">
        <v>3.8501845816096698</v>
      </c>
      <c r="F13" s="35">
        <v>10.3995330826006</v>
      </c>
      <c r="G13" s="35">
        <v>3.0346985670701301</v>
      </c>
      <c r="H13" s="35">
        <v>0.69629759999999996</v>
      </c>
      <c r="I13" s="35">
        <v>29.947199999999899</v>
      </c>
      <c r="J13" s="36">
        <v>41.884999999999899</v>
      </c>
      <c r="K13" s="15"/>
      <c r="M13" s="35">
        <v>0.947294387939</v>
      </c>
      <c r="N13" s="35">
        <v>0.99498281504499997</v>
      </c>
      <c r="P13" s="35">
        <v>0.44157943951363698</v>
      </c>
      <c r="Q13" s="35">
        <v>4.955968949867E-3</v>
      </c>
      <c r="R13" s="35">
        <v>0.32265919285703398</v>
      </c>
      <c r="S13" s="35">
        <v>0.23604959363584399</v>
      </c>
      <c r="T13" s="35">
        <v>0.57780323668195499</v>
      </c>
      <c r="U13" s="35">
        <v>0.189881751571641</v>
      </c>
      <c r="V13" s="15">
        <f t="shared" si="0"/>
        <v>1.7729291832099778</v>
      </c>
      <c r="W13" s="36">
        <v>2.7856999999999998</v>
      </c>
      <c r="Y13" s="35">
        <v>1.06982804407228</v>
      </c>
      <c r="Z13" s="35">
        <v>1.2757204032743E-2</v>
      </c>
      <c r="AA13" s="35">
        <v>0.80777251655292603</v>
      </c>
      <c r="AB13" s="35">
        <v>0.57189110089887096</v>
      </c>
      <c r="AC13" s="35">
        <v>1.7498124685132801</v>
      </c>
      <c r="AD13" s="35">
        <v>0.50693800637873798</v>
      </c>
      <c r="AE13" s="15">
        <f t="shared" si="1"/>
        <v>4.7189993404488382</v>
      </c>
      <c r="AF13" s="35">
        <v>6.1223999999999998</v>
      </c>
      <c r="AH13" s="35">
        <v>0.38900537886118602</v>
      </c>
      <c r="AI13" s="35">
        <v>1.9740014401420001E-3</v>
      </c>
      <c r="AJ13" s="35">
        <v>5.4980789932405003E-2</v>
      </c>
      <c r="AK13" s="35">
        <v>0.20833968259835201</v>
      </c>
      <c r="AL13" s="35">
        <v>0.45970152287308902</v>
      </c>
      <c r="AM13" s="35">
        <v>0.107668675586921</v>
      </c>
      <c r="AN13" s="15">
        <f t="shared" si="2"/>
        <v>1.221670051292095</v>
      </c>
      <c r="AO13" s="35">
        <v>2.3595000000000002</v>
      </c>
      <c r="AQ13" s="35">
        <v>0.143233954803719</v>
      </c>
      <c r="AR13" s="35">
        <v>1.0054993472869999E-3</v>
      </c>
      <c r="AS13" s="35">
        <v>0.123190893752831</v>
      </c>
      <c r="AT13" s="35">
        <v>7.6563326259595998E-2</v>
      </c>
      <c r="AU13" s="35">
        <v>0.19593150285767899</v>
      </c>
      <c r="AV13" s="35">
        <v>6.1801203812486001E-2</v>
      </c>
      <c r="AW13" s="15">
        <f t="shared" si="3"/>
        <v>0.60172638083359797</v>
      </c>
      <c r="AX13" s="35">
        <v>0.70679999999999998</v>
      </c>
      <c r="AZ13" s="35">
        <v>0.63833282295946503</v>
      </c>
      <c r="BA13" s="35">
        <v>4.0815022484280003E-3</v>
      </c>
      <c r="BB13" s="35">
        <v>2.46783785051031</v>
      </c>
      <c r="BC13" s="35">
        <v>1.2431764398825</v>
      </c>
      <c r="BD13" s="35">
        <v>3.5505201397900401</v>
      </c>
      <c r="BE13" s="35">
        <v>0.97559251636906097</v>
      </c>
      <c r="BF13" s="15">
        <f t="shared" si="4"/>
        <v>8.8795412717598037</v>
      </c>
      <c r="BG13" s="35">
        <v>15.279499999999899</v>
      </c>
      <c r="BI13" s="35">
        <v>1.0284114763613199</v>
      </c>
      <c r="BJ13" s="35">
        <v>1.5383347763697999E-2</v>
      </c>
      <c r="BK13" s="35">
        <v>0.89207477000706403</v>
      </c>
      <c r="BL13" s="35">
        <v>0.58619048824055597</v>
      </c>
      <c r="BM13" s="35">
        <v>1.3957052226986</v>
      </c>
      <c r="BN13" s="35">
        <v>0.44456001951748603</v>
      </c>
      <c r="BO13" s="15">
        <f t="shared" si="5"/>
        <v>4.3623253245887241</v>
      </c>
      <c r="BP13" s="35">
        <v>6.7641</v>
      </c>
      <c r="BR13" s="35">
        <v>1.0636562501261</v>
      </c>
      <c r="BS13" s="35">
        <v>2.1097890607213E-2</v>
      </c>
      <c r="BT13" s="35">
        <v>0.92963837526072701</v>
      </c>
      <c r="BU13" s="35">
        <v>0.48993579188452502</v>
      </c>
      <c r="BV13" s="35">
        <v>1.4257367175161799</v>
      </c>
      <c r="BW13" s="35">
        <v>0.43528194070939202</v>
      </c>
      <c r="BX13" s="15">
        <f t="shared" si="6"/>
        <v>4.3653469661041369</v>
      </c>
      <c r="BY13" s="35">
        <v>3.8715999999999999</v>
      </c>
      <c r="CA13" s="35">
        <v>0.13323769339892799</v>
      </c>
      <c r="CB13" s="35">
        <v>1.1033898612430001E-3</v>
      </c>
      <c r="CC13" s="35">
        <v>0.11140619133273801</v>
      </c>
      <c r="CD13" s="35">
        <v>7.1222070388788E-2</v>
      </c>
      <c r="CE13" s="35">
        <v>0.169582479466615</v>
      </c>
      <c r="CF13" s="35">
        <v>2.7569584537791E-2</v>
      </c>
      <c r="CG13" s="15">
        <f t="shared" si="7"/>
        <v>0.51412140898610303</v>
      </c>
      <c r="CH13" s="35">
        <v>0.72270000000000001</v>
      </c>
      <c r="CJ13" s="35">
        <v>0.56031501122782501</v>
      </c>
      <c r="CK13" s="35">
        <v>5.8844447170089999E-3</v>
      </c>
      <c r="CL13" s="35">
        <v>0.36478669052830398</v>
      </c>
      <c r="CM13" s="35">
        <v>0.26292182045941997</v>
      </c>
      <c r="CN13" s="35">
        <v>0.64354938683212703</v>
      </c>
      <c r="CO13" s="35">
        <v>0.23187304008417201</v>
      </c>
      <c r="CP13" s="15">
        <f t="shared" si="8"/>
        <v>2.069330393848857</v>
      </c>
      <c r="CQ13" s="35">
        <v>1.9239999999999999</v>
      </c>
      <c r="CS13" s="35">
        <v>0.194354168056663</v>
      </c>
      <c r="CT13" s="35">
        <v>2.3174300660110001E-3</v>
      </c>
      <c r="CU13" s="35">
        <v>0.16251497925823499</v>
      </c>
      <c r="CV13" s="35">
        <v>0.103894267678122</v>
      </c>
      <c r="CW13" s="35">
        <v>0.231190405030158</v>
      </c>
      <c r="CX13" s="35">
        <v>5.3531828732528E-2</v>
      </c>
      <c r="CY13" s="15">
        <f t="shared" si="9"/>
        <v>0.74780307882171704</v>
      </c>
      <c r="CZ13" s="35">
        <v>1.3487</v>
      </c>
      <c r="DB13"/>
      <c r="DC13"/>
      <c r="DD13"/>
      <c r="DE13"/>
      <c r="DF13"/>
      <c r="DG13"/>
      <c r="DH13"/>
      <c r="DI13"/>
    </row>
    <row r="14" spans="1:113" x14ac:dyDescent="0.25">
      <c r="A14" s="7">
        <f t="shared" si="10"/>
        <v>2001</v>
      </c>
      <c r="B14" s="35">
        <v>4.5519708260877296</v>
      </c>
      <c r="C14" s="35">
        <v>4.9614340072800002E-2</v>
      </c>
      <c r="D14" s="35">
        <v>6.8596177083243504</v>
      </c>
      <c r="E14" s="35">
        <v>3.2862062482162502</v>
      </c>
      <c r="F14" s="35">
        <v>10.4866668083916</v>
      </c>
      <c r="G14" s="35">
        <v>4.1816096688002604</v>
      </c>
      <c r="H14" s="35">
        <v>0.74107440000000002</v>
      </c>
      <c r="I14" s="35">
        <v>30.156759999999998</v>
      </c>
      <c r="J14" s="36">
        <v>42.674299999999903</v>
      </c>
      <c r="K14" s="15"/>
      <c r="M14" s="35">
        <v>0.95104788961800002</v>
      </c>
      <c r="N14" s="35">
        <v>1.630359501092</v>
      </c>
      <c r="P14" s="35">
        <v>0.34905729533153401</v>
      </c>
      <c r="Q14" s="35">
        <v>3.1087192700989998E-3</v>
      </c>
      <c r="R14" s="35">
        <v>0.34953718533419398</v>
      </c>
      <c r="S14" s="35">
        <v>0.200877713163959</v>
      </c>
      <c r="T14" s="35">
        <v>0.58038632387404698</v>
      </c>
      <c r="U14" s="35">
        <v>0.26059325961150698</v>
      </c>
      <c r="V14" s="15">
        <f t="shared" si="0"/>
        <v>1.74356049658534</v>
      </c>
      <c r="W14" s="36">
        <v>2.8294999999999999</v>
      </c>
      <c r="Y14" s="35">
        <v>0.86699894857932402</v>
      </c>
      <c r="Z14" s="35">
        <v>8.2042116813859992E-3</v>
      </c>
      <c r="AA14" s="35">
        <v>0.89714345727856903</v>
      </c>
      <c r="AB14" s="35">
        <v>0.49895230150393</v>
      </c>
      <c r="AC14" s="35">
        <v>1.8019631526017099</v>
      </c>
      <c r="AD14" s="35">
        <v>0.71331511109437895</v>
      </c>
      <c r="AE14" s="15">
        <f t="shared" si="1"/>
        <v>4.7865771827392978</v>
      </c>
      <c r="AF14" s="35">
        <v>6.3754999999999997</v>
      </c>
      <c r="AH14" s="35">
        <v>0.30088518022647898</v>
      </c>
      <c r="AI14" s="35">
        <v>1.2181635385879999E-3</v>
      </c>
      <c r="AJ14" s="35">
        <v>8.2057247705243003E-2</v>
      </c>
      <c r="AK14" s="35">
        <v>0.17439677103148901</v>
      </c>
      <c r="AL14" s="35">
        <v>0.45420414112173702</v>
      </c>
      <c r="AM14" s="35">
        <v>0.14586344884143199</v>
      </c>
      <c r="AN14" s="15">
        <f t="shared" si="2"/>
        <v>1.1586249524649679</v>
      </c>
      <c r="AO14" s="35">
        <v>2.3574000000000002</v>
      </c>
      <c r="AQ14" s="35">
        <v>8.9747089724869E-2</v>
      </c>
      <c r="AR14" s="35">
        <v>9.5771442121100002E-4</v>
      </c>
      <c r="AS14" s="35">
        <v>0.133485899815148</v>
      </c>
      <c r="AT14" s="35">
        <v>6.5126812496745998E-2</v>
      </c>
      <c r="AU14" s="35">
        <v>0.19672157960714401</v>
      </c>
      <c r="AV14" s="35">
        <v>8.4778765940298997E-2</v>
      </c>
      <c r="AW14" s="15">
        <f t="shared" si="3"/>
        <v>0.57081786200541695</v>
      </c>
      <c r="AX14" s="35">
        <v>0.71760000000000002</v>
      </c>
      <c r="AZ14" s="35">
        <v>0.513148587505455</v>
      </c>
      <c r="BA14" s="35">
        <v>6.5151263928159998E-3</v>
      </c>
      <c r="BB14" s="35">
        <v>2.6955446286801799</v>
      </c>
      <c r="BC14" s="35">
        <v>1.0640114035909101</v>
      </c>
      <c r="BD14" s="35">
        <v>3.58685813334638</v>
      </c>
      <c r="BE14" s="35">
        <v>1.34652247510359</v>
      </c>
      <c r="BF14" s="15">
        <f t="shared" si="4"/>
        <v>9.2126003546193314</v>
      </c>
      <c r="BG14" s="35">
        <v>15.608799999999899</v>
      </c>
      <c r="BI14" s="35">
        <v>0.74366051748186202</v>
      </c>
      <c r="BJ14" s="35">
        <v>9.5932735666850004E-3</v>
      </c>
      <c r="BK14" s="35">
        <v>0.960724569855957</v>
      </c>
      <c r="BL14" s="35">
        <v>0.49589516525434801</v>
      </c>
      <c r="BM14" s="35">
        <v>1.3936493437041799</v>
      </c>
      <c r="BN14" s="35">
        <v>0.60658853426238002</v>
      </c>
      <c r="BO14" s="15">
        <f t="shared" si="5"/>
        <v>4.2101114041254117</v>
      </c>
      <c r="BP14" s="35">
        <v>6.8297999999999996</v>
      </c>
      <c r="BR14" s="35">
        <v>0.92472534859379796</v>
      </c>
      <c r="BS14" s="35">
        <v>1.3195977208701E-2</v>
      </c>
      <c r="BT14" s="35">
        <v>1.0567830510543199</v>
      </c>
      <c r="BU14" s="35">
        <v>0.41570724796545699</v>
      </c>
      <c r="BV14" s="35">
        <v>1.42789563571705</v>
      </c>
      <c r="BW14" s="35">
        <v>0.59587803736928802</v>
      </c>
      <c r="BX14" s="15">
        <f t="shared" si="6"/>
        <v>4.4341852979086145</v>
      </c>
      <c r="BY14" s="35">
        <v>3.9209000000000001</v>
      </c>
      <c r="CA14" s="35">
        <v>0.101069232621712</v>
      </c>
      <c r="CB14" s="35">
        <v>8.5978603179700001E-4</v>
      </c>
      <c r="CC14" s="35">
        <v>0.12212429163522</v>
      </c>
      <c r="CD14" s="35">
        <v>6.1174337857767998E-2</v>
      </c>
      <c r="CE14" s="35">
        <v>0.171927112761835</v>
      </c>
      <c r="CF14" s="35">
        <v>3.8190216386911002E-2</v>
      </c>
      <c r="CG14" s="15">
        <f t="shared" si="7"/>
        <v>0.49534497729524296</v>
      </c>
      <c r="CH14" s="35">
        <v>0.7409</v>
      </c>
      <c r="CJ14" s="35">
        <v>0.51952843227013501</v>
      </c>
      <c r="CK14" s="35">
        <v>4.5366146419700002E-3</v>
      </c>
      <c r="CL14" s="35">
        <v>0.39356288490400898</v>
      </c>
      <c r="CM14" s="35">
        <v>0.223419462950777</v>
      </c>
      <c r="CN14" s="35">
        <v>0.64548322314175199</v>
      </c>
      <c r="CO14" s="35">
        <v>0.31788714503660398</v>
      </c>
      <c r="CP14" s="15">
        <f t="shared" si="8"/>
        <v>2.1044177629452472</v>
      </c>
      <c r="CQ14" s="35">
        <v>1.9514</v>
      </c>
      <c r="CS14" s="35">
        <v>0.14315019218862801</v>
      </c>
      <c r="CT14" s="35">
        <v>1.424752922177E-3</v>
      </c>
      <c r="CU14" s="35">
        <v>0.172969226965932</v>
      </c>
      <c r="CV14" s="35">
        <v>8.6645032340918998E-2</v>
      </c>
      <c r="CW14" s="35">
        <v>0.22757816356121399</v>
      </c>
      <c r="CX14" s="35">
        <v>7.1992675529503003E-2</v>
      </c>
      <c r="CY14" s="15">
        <f t="shared" si="9"/>
        <v>0.70376004350837307</v>
      </c>
      <c r="CZ14" s="35">
        <v>1.3425</v>
      </c>
      <c r="DB14"/>
      <c r="DC14"/>
      <c r="DD14"/>
      <c r="DE14"/>
      <c r="DF14"/>
      <c r="DG14"/>
      <c r="DH14"/>
      <c r="DI14"/>
    </row>
    <row r="15" spans="1:113" x14ac:dyDescent="0.25">
      <c r="A15" s="7">
        <f t="shared" si="10"/>
        <v>2002</v>
      </c>
      <c r="B15" s="35">
        <v>6.5626342961126296</v>
      </c>
      <c r="C15" s="35">
        <v>4.5300487480311999E-2</v>
      </c>
      <c r="D15" s="35">
        <v>6.6421527861006098</v>
      </c>
      <c r="E15" s="35">
        <v>3.2083618641817702</v>
      </c>
      <c r="F15" s="35">
        <v>10.2533116509829</v>
      </c>
      <c r="G15" s="35">
        <v>3.6708249146208698</v>
      </c>
      <c r="H15" s="35">
        <v>0.71105399999999996</v>
      </c>
      <c r="I15" s="35">
        <v>31.093640000000001</v>
      </c>
      <c r="J15" s="36">
        <v>43.134599999999899</v>
      </c>
      <c r="K15" s="15"/>
      <c r="M15" s="35">
        <v>0.98548670147299999</v>
      </c>
      <c r="N15" s="35">
        <v>1.339692655928</v>
      </c>
      <c r="P15" s="35">
        <v>0.49165087578737299</v>
      </c>
      <c r="Q15" s="35">
        <v>2.7138590610159999E-3</v>
      </c>
      <c r="R15" s="35">
        <v>0.34059608404423702</v>
      </c>
      <c r="S15" s="35">
        <v>0.195532173171788</v>
      </c>
      <c r="T15" s="35">
        <v>0.56559128992104302</v>
      </c>
      <c r="U15" s="35">
        <v>0.22798992823087599</v>
      </c>
      <c r="V15" s="15">
        <f t="shared" si="0"/>
        <v>1.824074210216333</v>
      </c>
      <c r="W15" s="36">
        <v>2.8517000000000001</v>
      </c>
      <c r="Y15" s="35">
        <v>1.23346094940441</v>
      </c>
      <c r="Z15" s="35">
        <v>7.2339194269759998E-3</v>
      </c>
      <c r="AA15" s="35">
        <v>0.88298060771446496</v>
      </c>
      <c r="AB15" s="35">
        <v>0.490555905136489</v>
      </c>
      <c r="AC15" s="35">
        <v>1.7736766436564</v>
      </c>
      <c r="AD15" s="35">
        <v>0.63033875076093804</v>
      </c>
      <c r="AE15" s="15">
        <f t="shared" si="1"/>
        <v>5.0182467760996774</v>
      </c>
      <c r="AF15" s="35">
        <v>6.4901</v>
      </c>
      <c r="AH15" s="35">
        <v>0.41257022017332601</v>
      </c>
      <c r="AI15" s="35">
        <v>1.056076118179E-3</v>
      </c>
      <c r="AJ15" s="35">
        <v>7.8967327899864007E-2</v>
      </c>
      <c r="AK15" s="35">
        <v>0.16859157962181801</v>
      </c>
      <c r="AL15" s="35">
        <v>0.43958979316399099</v>
      </c>
      <c r="AM15" s="35">
        <v>0.12659011791741601</v>
      </c>
      <c r="AN15" s="15">
        <f t="shared" si="2"/>
        <v>1.2273651148945941</v>
      </c>
      <c r="AO15" s="35">
        <v>2.3595999999999999</v>
      </c>
      <c r="AQ15" s="35">
        <v>0.135772690412441</v>
      </c>
      <c r="AR15" s="35">
        <v>9.2890562341099996E-4</v>
      </c>
      <c r="AS15" s="35">
        <v>0.130361689487798</v>
      </c>
      <c r="AT15" s="35">
        <v>6.3583917898134001E-2</v>
      </c>
      <c r="AU15" s="35">
        <v>0.192281955351329</v>
      </c>
      <c r="AV15" s="35">
        <v>7.4396693099285996E-2</v>
      </c>
      <c r="AW15" s="15">
        <f t="shared" si="3"/>
        <v>0.59732585187239895</v>
      </c>
      <c r="AX15" s="35">
        <v>0.72540000000000004</v>
      </c>
      <c r="AZ15" s="35">
        <v>0.75044065391491999</v>
      </c>
      <c r="BA15" s="35">
        <v>7.2189716438789998E-3</v>
      </c>
      <c r="BB15" s="35">
        <v>2.63124682285904</v>
      </c>
      <c r="BC15" s="35">
        <v>1.04055815609094</v>
      </c>
      <c r="BD15" s="35">
        <v>3.51182880442517</v>
      </c>
      <c r="BE15" s="35">
        <v>1.1836330784684901</v>
      </c>
      <c r="BF15" s="15">
        <f t="shared" si="4"/>
        <v>9.1249264874024387</v>
      </c>
      <c r="BG15" s="35">
        <v>15.8050999999999</v>
      </c>
      <c r="BI15" s="35">
        <v>1.0876916979892499</v>
      </c>
      <c r="BJ15" s="35">
        <v>8.3726916293409993E-3</v>
      </c>
      <c r="BK15" s="35">
        <v>0.93586852248984298</v>
      </c>
      <c r="BL15" s="35">
        <v>0.48258772941246603</v>
      </c>
      <c r="BM15" s="35">
        <v>1.35780993185178</v>
      </c>
      <c r="BN15" s="35">
        <v>0.53054817306143398</v>
      </c>
      <c r="BO15" s="15">
        <f t="shared" si="5"/>
        <v>4.4028787464341139</v>
      </c>
      <c r="BP15" s="35">
        <v>6.8817999999999904</v>
      </c>
      <c r="BR15" s="35">
        <v>1.3738831741053801</v>
      </c>
      <c r="BS15" s="35">
        <v>1.1505849942254001E-2</v>
      </c>
      <c r="BT15" s="35">
        <v>0.97254977263310105</v>
      </c>
      <c r="BU15" s="35">
        <v>0.40415717239313098</v>
      </c>
      <c r="BV15" s="35">
        <v>1.38981893750765</v>
      </c>
      <c r="BW15" s="35">
        <v>0.52066740918635701</v>
      </c>
      <c r="BX15" s="15">
        <f t="shared" si="6"/>
        <v>4.6725823157678734</v>
      </c>
      <c r="BY15" s="35">
        <v>3.9468999999999999</v>
      </c>
      <c r="CA15" s="35">
        <v>0.14311393183316401</v>
      </c>
      <c r="CB15" s="35">
        <v>7.9807977794299999E-4</v>
      </c>
      <c r="CC15" s="35">
        <v>0.118970045597475</v>
      </c>
      <c r="CD15" s="35">
        <v>5.9704883392307999E-2</v>
      </c>
      <c r="CE15" s="35">
        <v>0.16799022477155301</v>
      </c>
      <c r="CF15" s="35">
        <v>3.350219617426E-2</v>
      </c>
      <c r="CG15" s="15">
        <f t="shared" si="7"/>
        <v>0.52407936154670298</v>
      </c>
      <c r="CH15" s="35">
        <v>0.74870000000000003</v>
      </c>
      <c r="CJ15" s="35">
        <v>0.73394077296917404</v>
      </c>
      <c r="CK15" s="35">
        <v>4.2410092428620001E-3</v>
      </c>
      <c r="CL15" s="35">
        <v>0.38841534322089799</v>
      </c>
      <c r="CM15" s="35">
        <v>0.21960705272859199</v>
      </c>
      <c r="CN15" s="35">
        <v>0.63519826981280503</v>
      </c>
      <c r="CO15" s="35">
        <v>0.28081233312450699</v>
      </c>
      <c r="CP15" s="15">
        <f t="shared" si="8"/>
        <v>2.2622147810988382</v>
      </c>
      <c r="CQ15" s="35">
        <v>1.986</v>
      </c>
      <c r="CS15" s="35">
        <v>0.200109330751706</v>
      </c>
      <c r="CT15" s="35">
        <v>1.231124494011E-3</v>
      </c>
      <c r="CU15" s="35">
        <v>0.166348829699039</v>
      </c>
      <c r="CV15" s="35">
        <v>8.3483294245257994E-2</v>
      </c>
      <c r="CW15" s="35">
        <v>0.21952580054649101</v>
      </c>
      <c r="CX15" s="35">
        <v>6.2346234966902003E-2</v>
      </c>
      <c r="CY15" s="15">
        <f t="shared" si="9"/>
        <v>0.73304461470340687</v>
      </c>
      <c r="CZ15" s="35">
        <v>1.3392999999999999</v>
      </c>
      <c r="DB15"/>
      <c r="DC15"/>
      <c r="DD15"/>
      <c r="DE15"/>
      <c r="DF15"/>
      <c r="DG15"/>
      <c r="DH15"/>
      <c r="DI15"/>
    </row>
    <row r="16" spans="1:113" x14ac:dyDescent="0.25">
      <c r="A16" s="7">
        <f t="shared" si="10"/>
        <v>2003</v>
      </c>
      <c r="B16" s="35">
        <v>4.7124157344931197</v>
      </c>
      <c r="C16" s="35">
        <v>9.0686084695965993E-2</v>
      </c>
      <c r="D16" s="35">
        <v>7.8704036127290697</v>
      </c>
      <c r="E16" s="35">
        <v>3.37685328060559</v>
      </c>
      <c r="F16" s="35">
        <v>10.248408742223599</v>
      </c>
      <c r="G16" s="35">
        <v>4.5942181450635404</v>
      </c>
      <c r="H16" s="35">
        <v>0.84889440000000005</v>
      </c>
      <c r="I16" s="35">
        <v>31.741879999999998</v>
      </c>
      <c r="J16" s="36">
        <v>43.757599999999897</v>
      </c>
      <c r="K16" s="15"/>
      <c r="M16" s="35">
        <v>0.98442008588499996</v>
      </c>
      <c r="N16" s="35">
        <v>1.588066768349</v>
      </c>
      <c r="P16" s="35">
        <v>0.35632310421213897</v>
      </c>
      <c r="Q16" s="35">
        <v>6.5575170094590001E-3</v>
      </c>
      <c r="R16" s="35">
        <v>0.40238012274180501</v>
      </c>
      <c r="S16" s="35">
        <v>0.20543392035246</v>
      </c>
      <c r="T16" s="35">
        <v>0.56409856555142102</v>
      </c>
      <c r="U16" s="35">
        <v>0.28479846683909099</v>
      </c>
      <c r="V16" s="15">
        <f t="shared" si="0"/>
        <v>1.819591696706375</v>
      </c>
      <c r="W16" s="36">
        <v>2.8849999999999998</v>
      </c>
      <c r="Y16" s="35">
        <v>0.90581662933262097</v>
      </c>
      <c r="Z16" s="35">
        <v>1.7658566404596999E-2</v>
      </c>
      <c r="AA16" s="35">
        <v>1.0425529512954801</v>
      </c>
      <c r="AB16" s="35">
        <v>0.52066580804739904</v>
      </c>
      <c r="AC16" s="35">
        <v>1.7870773566632201</v>
      </c>
      <c r="AD16" s="35">
        <v>0.795400090542142</v>
      </c>
      <c r="AE16" s="15">
        <f t="shared" si="1"/>
        <v>5.069171402285459</v>
      </c>
      <c r="AF16" s="35">
        <v>6.633</v>
      </c>
      <c r="AH16" s="35">
        <v>0.27740343740150603</v>
      </c>
      <c r="AI16" s="35">
        <v>2.5308494427810002E-3</v>
      </c>
      <c r="AJ16" s="35">
        <v>0.129321090280069</v>
      </c>
      <c r="AK16" s="35">
        <v>0.17567816058064101</v>
      </c>
      <c r="AL16" s="35">
        <v>0.43483835044811198</v>
      </c>
      <c r="AM16" s="35">
        <v>0.15710082167977699</v>
      </c>
      <c r="AN16" s="15">
        <f t="shared" si="2"/>
        <v>1.1768727098328859</v>
      </c>
      <c r="AO16" s="35">
        <v>2.3675999999999999</v>
      </c>
      <c r="AQ16" s="35">
        <v>0.14998089121782701</v>
      </c>
      <c r="AR16" s="35">
        <v>1.0224496196150001E-3</v>
      </c>
      <c r="AS16" s="35">
        <v>0.153724053194945</v>
      </c>
      <c r="AT16" s="35">
        <v>6.7744078213570993E-2</v>
      </c>
      <c r="AU16" s="35">
        <v>0.19447372970639601</v>
      </c>
      <c r="AV16" s="35">
        <v>9.4244525457484005E-2</v>
      </c>
      <c r="AW16" s="15">
        <f t="shared" si="3"/>
        <v>0.66118972740983795</v>
      </c>
      <c r="AX16" s="35">
        <v>0.74419999999999997</v>
      </c>
      <c r="AZ16" s="35">
        <v>0.53688564735826705</v>
      </c>
      <c r="BA16" s="35">
        <v>4.1692212169350002E-3</v>
      </c>
      <c r="BB16" s="35">
        <v>3.1143724559511101</v>
      </c>
      <c r="BC16" s="35">
        <v>1.1049737698419899</v>
      </c>
      <c r="BD16" s="35">
        <v>3.5401144630256902</v>
      </c>
      <c r="BE16" s="35">
        <v>1.49440663250058</v>
      </c>
      <c r="BF16" s="15">
        <f t="shared" si="4"/>
        <v>9.7949221898945709</v>
      </c>
      <c r="BG16" s="35">
        <v>16.161099999999902</v>
      </c>
      <c r="BI16" s="35">
        <v>0.86469744057193698</v>
      </c>
      <c r="BJ16" s="35">
        <v>2.0169428895621001E-2</v>
      </c>
      <c r="BK16" s="35">
        <v>1.09054575241524</v>
      </c>
      <c r="BL16" s="35">
        <v>0.50548493720760701</v>
      </c>
      <c r="BM16" s="35">
        <v>1.3501103835458701</v>
      </c>
      <c r="BN16" s="35">
        <v>0.66069734652866097</v>
      </c>
      <c r="BO16" s="15">
        <f t="shared" si="5"/>
        <v>4.4917052891649361</v>
      </c>
      <c r="BP16" s="35">
        <v>6.9409999999999998</v>
      </c>
      <c r="BR16" s="35">
        <v>0.84511266923578399</v>
      </c>
      <c r="BS16" s="35">
        <v>2.7271730626729E-2</v>
      </c>
      <c r="BT16" s="35">
        <v>1.1611691299110101</v>
      </c>
      <c r="BU16" s="35">
        <v>0.41652157720437799</v>
      </c>
      <c r="BV16" s="35">
        <v>1.35970218893008</v>
      </c>
      <c r="BW16" s="35">
        <v>0.63794219710708999</v>
      </c>
      <c r="BX16" s="15">
        <f t="shared" si="6"/>
        <v>4.4477194930150716</v>
      </c>
      <c r="BY16" s="35">
        <v>3.9167999999999998</v>
      </c>
      <c r="CA16" s="35">
        <v>0.117286258808495</v>
      </c>
      <c r="CB16" s="35">
        <v>1.330097053568E-3</v>
      </c>
      <c r="CC16" s="35">
        <v>0.139220105364984</v>
      </c>
      <c r="CD16" s="35">
        <v>6.2998089898609E-2</v>
      </c>
      <c r="CE16" s="35">
        <v>0.168267364666664</v>
      </c>
      <c r="CF16" s="35">
        <v>4.2028770326235997E-2</v>
      </c>
      <c r="CG16" s="15">
        <f t="shared" si="7"/>
        <v>0.53113068611855596</v>
      </c>
      <c r="CH16" s="35">
        <v>0.76070000000000004</v>
      </c>
      <c r="CJ16" s="35">
        <v>0.496820302241956</v>
      </c>
      <c r="CK16" s="35">
        <v>7.034060530631E-3</v>
      </c>
      <c r="CL16" s="35">
        <v>0.45282335916327199</v>
      </c>
      <c r="CM16" s="35">
        <v>0.23060266424916501</v>
      </c>
      <c r="CN16" s="35">
        <v>0.63317782610398099</v>
      </c>
      <c r="CO16" s="35">
        <v>0.350577785253045</v>
      </c>
      <c r="CP16" s="15">
        <f t="shared" si="8"/>
        <v>2.1710359975420501</v>
      </c>
      <c r="CQ16" s="35">
        <v>2.0081000000000002</v>
      </c>
      <c r="CS16" s="35">
        <v>0.16208935315696499</v>
      </c>
      <c r="CT16" s="35">
        <v>2.9421653519450001E-3</v>
      </c>
      <c r="CU16" s="35">
        <v>0.19170714776960299</v>
      </c>
      <c r="CV16" s="35">
        <v>8.6750275290942994E-2</v>
      </c>
      <c r="CW16" s="35">
        <v>0.21654851288936899</v>
      </c>
      <c r="CX16" s="35">
        <v>7.7021509147859005E-2</v>
      </c>
      <c r="CY16" s="15">
        <f t="shared" si="9"/>
        <v>0.73705896360668399</v>
      </c>
      <c r="CZ16" s="35">
        <v>1.3401000000000001</v>
      </c>
      <c r="DB16"/>
      <c r="DC16"/>
      <c r="DD16"/>
      <c r="DE16"/>
      <c r="DF16"/>
      <c r="DG16"/>
      <c r="DH16"/>
      <c r="DI16"/>
    </row>
    <row r="17" spans="1:113" x14ac:dyDescent="0.25">
      <c r="A17" s="7">
        <f t="shared" si="10"/>
        <v>2004</v>
      </c>
      <c r="B17" s="35">
        <v>5.5209366570350804</v>
      </c>
      <c r="C17" s="35">
        <v>0.21762918687173</v>
      </c>
      <c r="D17" s="35">
        <v>8.0603329084543205</v>
      </c>
      <c r="E17" s="35">
        <v>3.4929463557353602</v>
      </c>
      <c r="F17" s="35">
        <v>10.4451209112586</v>
      </c>
      <c r="G17" s="35">
        <v>3.5232599804506499</v>
      </c>
      <c r="H17" s="35">
        <v>0.76613399999999998</v>
      </c>
      <c r="I17" s="35">
        <v>32.026359999999997</v>
      </c>
      <c r="J17" s="36">
        <v>44.433399999999899</v>
      </c>
      <c r="K17" s="15"/>
      <c r="M17" s="35">
        <v>1.0216694161290001</v>
      </c>
      <c r="N17" s="35">
        <v>1.1754868494640001</v>
      </c>
      <c r="P17" s="35">
        <v>0.446550457292125</v>
      </c>
      <c r="Q17" s="35">
        <v>1.4495395166548001E-2</v>
      </c>
      <c r="R17" s="35">
        <v>0.423006510675627</v>
      </c>
      <c r="S17" s="35">
        <v>0.218611132671436</v>
      </c>
      <c r="T17" s="35">
        <v>0.59265982137210105</v>
      </c>
      <c r="U17" s="35">
        <v>0.23235117129982799</v>
      </c>
      <c r="V17" s="15">
        <f t="shared" si="0"/>
        <v>1.9276744884776651</v>
      </c>
      <c r="W17" s="36">
        <v>2.9432999999999998</v>
      </c>
      <c r="Y17" s="35">
        <v>1.1485811834706099</v>
      </c>
      <c r="Z17" s="35">
        <v>3.9528871933873999E-2</v>
      </c>
      <c r="AA17" s="35">
        <v>1.1098926262108799</v>
      </c>
      <c r="AB17" s="35">
        <v>0.56110120892358395</v>
      </c>
      <c r="AC17" s="35">
        <v>1.9014104097314799</v>
      </c>
      <c r="AD17" s="35">
        <v>0.65721974643090697</v>
      </c>
      <c r="AE17" s="15">
        <f t="shared" si="1"/>
        <v>5.4177340467013346</v>
      </c>
      <c r="AF17" s="35">
        <v>6.8529999999999998</v>
      </c>
      <c r="AH17" s="35">
        <v>0.33834024140037</v>
      </c>
      <c r="AI17" s="35">
        <v>5.547123393486E-3</v>
      </c>
      <c r="AJ17" s="35">
        <v>0.13524895079702201</v>
      </c>
      <c r="AK17" s="35">
        <v>0.18537989434268801</v>
      </c>
      <c r="AL17" s="35">
        <v>0.453025944204829</v>
      </c>
      <c r="AM17" s="35">
        <v>0.126603303501925</v>
      </c>
      <c r="AN17" s="15">
        <f t="shared" si="2"/>
        <v>1.2441454576403199</v>
      </c>
      <c r="AO17" s="35">
        <v>2.3952</v>
      </c>
      <c r="AQ17" s="35">
        <v>0.20934546119904901</v>
      </c>
      <c r="AR17" s="35">
        <v>4.1896478695469998E-3</v>
      </c>
      <c r="AS17" s="35">
        <v>0.160223345366692</v>
      </c>
      <c r="AT17" s="35">
        <v>7.1478049351445E-2</v>
      </c>
      <c r="AU17" s="35">
        <v>0.202587510699445</v>
      </c>
      <c r="AV17" s="35">
        <v>7.6238184496285E-2</v>
      </c>
      <c r="AW17" s="15">
        <f t="shared" si="3"/>
        <v>0.72406219898246293</v>
      </c>
      <c r="AX17" s="35">
        <v>0.75280000000000002</v>
      </c>
      <c r="AZ17" s="35">
        <v>0.289541683489071</v>
      </c>
      <c r="BA17" s="35">
        <v>1.6873535555505002E-2</v>
      </c>
      <c r="BB17" s="35">
        <v>2.9364728047834601</v>
      </c>
      <c r="BC17" s="35">
        <v>1.05487751126212</v>
      </c>
      <c r="BD17" s="35">
        <v>3.3367045055303399</v>
      </c>
      <c r="BE17" s="35">
        <v>0.97074948454055099</v>
      </c>
      <c r="BF17" s="15">
        <f t="shared" si="4"/>
        <v>8.605219525161047</v>
      </c>
      <c r="BG17" s="35">
        <v>16.434899999999899</v>
      </c>
      <c r="BI17" s="35">
        <v>1.15486592347152</v>
      </c>
      <c r="BJ17" s="35">
        <v>4.5714481893394998E-2</v>
      </c>
      <c r="BK17" s="35">
        <v>1.1754608949121499</v>
      </c>
      <c r="BL17" s="35">
        <v>0.55153801094757104</v>
      </c>
      <c r="BM17" s="35">
        <v>1.45441006985941</v>
      </c>
      <c r="BN17" s="35">
        <v>0.55272178528720795</v>
      </c>
      <c r="BO17" s="15">
        <f t="shared" si="5"/>
        <v>4.9347111663712537</v>
      </c>
      <c r="BP17" s="35">
        <v>6.9684999999999997</v>
      </c>
      <c r="BR17" s="35">
        <v>0.993443465264227</v>
      </c>
      <c r="BS17" s="35">
        <v>6.0331835713985003E-2</v>
      </c>
      <c r="BT17" s="35">
        <v>1.2966652283325399</v>
      </c>
      <c r="BU17" s="35">
        <v>0.44359018659177402</v>
      </c>
      <c r="BV17" s="35">
        <v>1.4296791772620501</v>
      </c>
      <c r="BW17" s="35">
        <v>0.52057074512201496</v>
      </c>
      <c r="BX17" s="15">
        <f t="shared" si="6"/>
        <v>4.7442806382865914</v>
      </c>
      <c r="BY17" s="35">
        <v>3.9001999999999999</v>
      </c>
      <c r="CA17" s="35">
        <v>0.149426522455851</v>
      </c>
      <c r="CB17" s="35">
        <v>3.794928321886E-3</v>
      </c>
      <c r="CC17" s="35">
        <v>0.14401532841168899</v>
      </c>
      <c r="CD17" s="35">
        <v>6.5970255453470003E-2</v>
      </c>
      <c r="CE17" s="35">
        <v>0.17396867124224999</v>
      </c>
      <c r="CF17" s="35">
        <v>3.3742898584664997E-2</v>
      </c>
      <c r="CG17" s="15">
        <f t="shared" si="7"/>
        <v>0.57091860446981091</v>
      </c>
      <c r="CH17" s="35">
        <v>0.76370000000000005</v>
      </c>
      <c r="CJ17" s="35">
        <v>0.58707353448450905</v>
      </c>
      <c r="CK17" s="35">
        <v>2.0829753262293998E-2</v>
      </c>
      <c r="CL17" s="35">
        <v>0.49251155734336299</v>
      </c>
      <c r="CM17" s="35">
        <v>0.25064316126626501</v>
      </c>
      <c r="CN17" s="35">
        <v>0.67946580889567099</v>
      </c>
      <c r="CO17" s="35">
        <v>0.29197422743858897</v>
      </c>
      <c r="CP17" s="15">
        <f t="shared" si="8"/>
        <v>2.3224980426906909</v>
      </c>
      <c r="CQ17" s="35">
        <v>2.0924999999999998</v>
      </c>
      <c r="CS17" s="35">
        <v>0.203768182298319</v>
      </c>
      <c r="CT17" s="35">
        <v>6.3236140920460001E-3</v>
      </c>
      <c r="CU17" s="35">
        <v>0.195939269007564</v>
      </c>
      <c r="CV17" s="35">
        <v>8.9756945049791995E-2</v>
      </c>
      <c r="CW17" s="35">
        <v>0.22120899370441399</v>
      </c>
      <c r="CX17" s="35">
        <v>6.1088433944762002E-2</v>
      </c>
      <c r="CY17" s="15">
        <f t="shared" si="9"/>
        <v>0.77808543809689701</v>
      </c>
      <c r="CZ17" s="35">
        <v>1.3292999999999999</v>
      </c>
      <c r="DB17"/>
      <c r="DC17"/>
      <c r="DD17"/>
      <c r="DE17"/>
      <c r="DF17"/>
      <c r="DG17"/>
      <c r="DH17"/>
      <c r="DI17"/>
    </row>
    <row r="18" spans="1:113" x14ac:dyDescent="0.25">
      <c r="A18" s="7">
        <f t="shared" si="10"/>
        <v>2005</v>
      </c>
      <c r="B18" s="35">
        <v>3.7752100519565501</v>
      </c>
      <c r="C18" s="35">
        <v>0.19451954111806999</v>
      </c>
      <c r="D18" s="35">
        <v>8.2218316585475701</v>
      </c>
      <c r="E18" s="35">
        <v>3.3625904788053198</v>
      </c>
      <c r="F18" s="35">
        <v>10.0013400893059</v>
      </c>
      <c r="G18" s="35">
        <v>4.6181141801100001</v>
      </c>
      <c r="H18" s="35">
        <v>0.75839400000000001</v>
      </c>
      <c r="I18" s="35">
        <v>30.931999999999999</v>
      </c>
      <c r="J18" s="36">
        <v>45.051699999999897</v>
      </c>
      <c r="K18" s="15"/>
      <c r="M18" s="35">
        <v>0.94473204019500001</v>
      </c>
      <c r="N18" s="35">
        <v>1.703369583265</v>
      </c>
      <c r="P18" s="35">
        <v>0.27821828746154298</v>
      </c>
      <c r="Q18" s="35">
        <v>1.2383473242144E-2</v>
      </c>
      <c r="R18" s="35">
        <v>0.41025734419149601</v>
      </c>
      <c r="S18" s="35">
        <v>0.21025746651104299</v>
      </c>
      <c r="T18" s="35">
        <v>0.56693350926293096</v>
      </c>
      <c r="U18" s="35">
        <v>0.29784642019108598</v>
      </c>
      <c r="V18" s="15">
        <f t="shared" si="0"/>
        <v>1.7758965008602428</v>
      </c>
      <c r="W18" s="36">
        <v>2.9851000000000001</v>
      </c>
      <c r="Y18" s="35">
        <v>0.81469195904917302</v>
      </c>
      <c r="Z18" s="35">
        <v>3.8006297998652003E-2</v>
      </c>
      <c r="AA18" s="35">
        <v>1.0751745806644799</v>
      </c>
      <c r="AB18" s="35">
        <v>0.53903708533332895</v>
      </c>
      <c r="AC18" s="35">
        <v>1.8167735541783101</v>
      </c>
      <c r="AD18" s="35">
        <v>0.94806630019780902</v>
      </c>
      <c r="AE18" s="15">
        <f t="shared" si="1"/>
        <v>5.2317497774217525</v>
      </c>
      <c r="AF18" s="35">
        <v>6.9422999999999897</v>
      </c>
      <c r="AH18" s="35">
        <v>0.20889142483662301</v>
      </c>
      <c r="AI18" s="35">
        <v>4.7429167897909998E-3</v>
      </c>
      <c r="AJ18" s="35">
        <v>0.13076399955219301</v>
      </c>
      <c r="AK18" s="35">
        <v>0.17845637159205699</v>
      </c>
      <c r="AL18" s="35">
        <v>0.433750498764643</v>
      </c>
      <c r="AM18" s="35">
        <v>0.16309500007153399</v>
      </c>
      <c r="AN18" s="15">
        <f t="shared" si="2"/>
        <v>1.1197002116068409</v>
      </c>
      <c r="AO18" s="35">
        <v>2.4314</v>
      </c>
      <c r="AQ18" s="35">
        <v>0.173239017736838</v>
      </c>
      <c r="AR18" s="35">
        <v>3.6956854769709998E-3</v>
      </c>
      <c r="AS18" s="35">
        <v>0.15626773280231801</v>
      </c>
      <c r="AT18" s="35">
        <v>6.9098667892676005E-2</v>
      </c>
      <c r="AU18" s="35">
        <v>0.19478573169358701</v>
      </c>
      <c r="AV18" s="35">
        <v>9.8218615677822002E-2</v>
      </c>
      <c r="AW18" s="15">
        <f t="shared" si="3"/>
        <v>0.69530545128021193</v>
      </c>
      <c r="AX18" s="35">
        <v>0.76739999999999997</v>
      </c>
      <c r="AZ18" s="35">
        <v>0.28266803770167898</v>
      </c>
      <c r="BA18" s="35">
        <v>1.8665130224995E-2</v>
      </c>
      <c r="BB18" s="35">
        <v>3.22785740985432</v>
      </c>
      <c r="BC18" s="35">
        <v>1.01908421996065</v>
      </c>
      <c r="BD18" s="35">
        <v>3.20607201956543</v>
      </c>
      <c r="BE18" s="35">
        <v>1.2393301282420299</v>
      </c>
      <c r="BF18" s="15">
        <f t="shared" si="4"/>
        <v>8.9936769455491046</v>
      </c>
      <c r="BG18" s="35">
        <v>16.7425</v>
      </c>
      <c r="BI18" s="35">
        <v>0.746716225669661</v>
      </c>
      <c r="BJ18" s="35">
        <v>3.8988538651164001E-2</v>
      </c>
      <c r="BK18" s="35">
        <v>1.13820199518242</v>
      </c>
      <c r="BL18" s="35">
        <v>0.52958528244579095</v>
      </c>
      <c r="BM18" s="35">
        <v>1.38897627512733</v>
      </c>
      <c r="BN18" s="35">
        <v>0.70733408620320604</v>
      </c>
      <c r="BO18" s="15">
        <f t="shared" si="5"/>
        <v>4.5498024032795721</v>
      </c>
      <c r="BP18" s="35">
        <v>7.0157999999999996</v>
      </c>
      <c r="BR18" s="35">
        <v>0.63607487099724902</v>
      </c>
      <c r="BS18" s="35">
        <v>5.1298824806127997E-2</v>
      </c>
      <c r="BT18" s="35">
        <v>1.28227147176352</v>
      </c>
      <c r="BU18" s="35">
        <v>0.42464440965248101</v>
      </c>
      <c r="BV18" s="35">
        <v>1.3612239002317199</v>
      </c>
      <c r="BW18" s="35">
        <v>0.66448136499753097</v>
      </c>
      <c r="BX18" s="15">
        <f t="shared" si="6"/>
        <v>4.4199948424486291</v>
      </c>
      <c r="BY18" s="35">
        <v>3.9234</v>
      </c>
      <c r="CA18" s="35">
        <v>0.10091912133284101</v>
      </c>
      <c r="CB18" s="35">
        <v>3.2803547489259999E-3</v>
      </c>
      <c r="CC18" s="35">
        <v>0.140724132088861</v>
      </c>
      <c r="CD18" s="35">
        <v>6.3715942337324E-2</v>
      </c>
      <c r="CE18" s="35">
        <v>0.16711617300239601</v>
      </c>
      <c r="CF18" s="35">
        <v>4.3432870516120999E-2</v>
      </c>
      <c r="CG18" s="15">
        <f t="shared" si="7"/>
        <v>0.519188594026469</v>
      </c>
      <c r="CH18" s="35">
        <v>0.77780000000000005</v>
      </c>
      <c r="CJ18" s="35">
        <v>0.40048452948790297</v>
      </c>
      <c r="CK18" s="35">
        <v>1.8203133232025E-2</v>
      </c>
      <c r="CL18" s="35">
        <v>0.48364138583313898</v>
      </c>
      <c r="CM18" s="35">
        <v>0.244732524395356</v>
      </c>
      <c r="CN18" s="35">
        <v>0.65985866811869998</v>
      </c>
      <c r="CO18" s="35">
        <v>0.38012715030941502</v>
      </c>
      <c r="CP18" s="15">
        <f t="shared" si="8"/>
        <v>2.187047391376538</v>
      </c>
      <c r="CQ18" s="35">
        <v>2.1545000000000001</v>
      </c>
      <c r="CS18" s="35">
        <v>0.13330657727297199</v>
      </c>
      <c r="CT18" s="35">
        <v>5.2551865271829997E-3</v>
      </c>
      <c r="CU18" s="35">
        <v>0.18547333111442299</v>
      </c>
      <c r="CV18" s="35">
        <v>8.3978508603880994E-2</v>
      </c>
      <c r="CW18" s="35">
        <v>0.20584975941827399</v>
      </c>
      <c r="CX18" s="35">
        <v>7.6182244013485001E-2</v>
      </c>
      <c r="CY18" s="15">
        <f t="shared" si="9"/>
        <v>0.69004560695021788</v>
      </c>
      <c r="CZ18" s="35">
        <v>1.3115000000000001</v>
      </c>
      <c r="DB18"/>
      <c r="DC18"/>
      <c r="DD18"/>
      <c r="DE18"/>
      <c r="DF18"/>
      <c r="DG18"/>
      <c r="DH18"/>
      <c r="DI18"/>
    </row>
    <row r="19" spans="1:113" x14ac:dyDescent="0.25">
      <c r="A19" s="7">
        <f t="shared" si="10"/>
        <v>2006</v>
      </c>
      <c r="B19" s="35">
        <v>2.6681624857597401</v>
      </c>
      <c r="C19" s="35">
        <v>0.16860534910203001</v>
      </c>
      <c r="D19" s="35">
        <v>8.2223209858046804</v>
      </c>
      <c r="E19" s="35">
        <v>2.8312003528437</v>
      </c>
      <c r="F19" s="35">
        <v>9.7610620206732097</v>
      </c>
      <c r="G19" s="35">
        <v>3.3733944058714802</v>
      </c>
      <c r="H19" s="35">
        <v>0.70525439999999995</v>
      </c>
      <c r="I19" s="35">
        <v>27.73</v>
      </c>
      <c r="J19" s="36">
        <v>45.768799999999899</v>
      </c>
      <c r="K19" s="15"/>
      <c r="M19" s="35">
        <v>0.85283662194700005</v>
      </c>
      <c r="N19" s="35">
        <v>1.3936092222900001</v>
      </c>
      <c r="P19" s="35">
        <v>0.183565775940496</v>
      </c>
      <c r="Q19" s="35">
        <v>1.0631546394689001E-2</v>
      </c>
      <c r="R19" s="35">
        <v>0.40247728648522202</v>
      </c>
      <c r="S19" s="35">
        <v>0.17667010584471199</v>
      </c>
      <c r="T19" s="35">
        <v>0.55183783191649305</v>
      </c>
      <c r="U19" s="35">
        <v>0.22157021754998299</v>
      </c>
      <c r="V19" s="15">
        <f t="shared" si="0"/>
        <v>1.546752764131595</v>
      </c>
      <c r="W19" s="36">
        <v>3.0286</v>
      </c>
      <c r="Y19" s="35">
        <v>0.54919498588451798</v>
      </c>
      <c r="Z19" s="35">
        <v>3.3147323199445002E-2</v>
      </c>
      <c r="AA19" s="35">
        <v>1.07140987163725</v>
      </c>
      <c r="AB19" s="35">
        <v>0.46010135691729698</v>
      </c>
      <c r="AC19" s="35">
        <v>1.79640135068678</v>
      </c>
      <c r="AD19" s="35">
        <v>0.635833670606058</v>
      </c>
      <c r="AE19" s="15">
        <f t="shared" si="1"/>
        <v>4.5460885589313476</v>
      </c>
      <c r="AF19" s="35">
        <v>7.1549999999999896</v>
      </c>
      <c r="AH19" s="35">
        <v>0.134609001538079</v>
      </c>
      <c r="AI19" s="35">
        <v>4.028460148732E-3</v>
      </c>
      <c r="AJ19" s="35">
        <v>0.12425230416925</v>
      </c>
      <c r="AK19" s="35">
        <v>0.148336312512938</v>
      </c>
      <c r="AL19" s="35">
        <v>0.41766021193985597</v>
      </c>
      <c r="AM19" s="35">
        <v>0.119542304080429</v>
      </c>
      <c r="AN19" s="15">
        <f t="shared" si="2"/>
        <v>0.94842859438928395</v>
      </c>
      <c r="AO19" s="35">
        <v>2.4403000000000001</v>
      </c>
      <c r="AQ19" s="35">
        <v>0.134350862167056</v>
      </c>
      <c r="AR19" s="35">
        <v>3.8814207089610002E-3</v>
      </c>
      <c r="AS19" s="35">
        <v>0.15289306040511799</v>
      </c>
      <c r="AT19" s="35">
        <v>5.7875422899586998E-2</v>
      </c>
      <c r="AU19" s="35">
        <v>0.18899457447274301</v>
      </c>
      <c r="AV19" s="35">
        <v>7.2839164701371001E-2</v>
      </c>
      <c r="AW19" s="15">
        <f t="shared" si="3"/>
        <v>0.61083450535483597</v>
      </c>
      <c r="AX19" s="35">
        <v>0.77610000000000001</v>
      </c>
      <c r="AZ19" s="35">
        <v>0.35093650976206697</v>
      </c>
      <c r="BA19" s="35">
        <v>1.4512656923049001E-2</v>
      </c>
      <c r="BB19" s="35">
        <v>3.30131427884815</v>
      </c>
      <c r="BC19" s="35">
        <v>0.85854611782194301</v>
      </c>
      <c r="BD19" s="35">
        <v>3.1289204807470901</v>
      </c>
      <c r="BE19" s="35">
        <v>0.93225694653880598</v>
      </c>
      <c r="BF19" s="15">
        <f t="shared" si="4"/>
        <v>8.5864869906411041</v>
      </c>
      <c r="BG19" s="35">
        <v>17.031199999999899</v>
      </c>
      <c r="BI19" s="35">
        <v>0.46725907625725799</v>
      </c>
      <c r="BJ19" s="35">
        <v>3.3068799962594E-2</v>
      </c>
      <c r="BK19" s="35">
        <v>1.1031164053893501</v>
      </c>
      <c r="BL19" s="35">
        <v>0.43960658510501299</v>
      </c>
      <c r="BM19" s="35">
        <v>1.3356442785188201</v>
      </c>
      <c r="BN19" s="35">
        <v>0.519848957321973</v>
      </c>
      <c r="BO19" s="15">
        <f t="shared" si="5"/>
        <v>3.8985441025550078</v>
      </c>
      <c r="BP19" s="35">
        <v>7.0303000000000004</v>
      </c>
      <c r="BR19" s="35">
        <v>0.40605066206032298</v>
      </c>
      <c r="BS19" s="35">
        <v>4.3995523954374997E-2</v>
      </c>
      <c r="BT19" s="35">
        <v>1.27253676227149</v>
      </c>
      <c r="BU19" s="35">
        <v>0.35642788943252801</v>
      </c>
      <c r="BV19" s="35">
        <v>1.3235596815789901</v>
      </c>
      <c r="BW19" s="35">
        <v>0.49356189987242599</v>
      </c>
      <c r="BX19" s="15">
        <f t="shared" si="6"/>
        <v>3.8961324191701321</v>
      </c>
      <c r="BY19" s="35">
        <v>3.9756999999999998</v>
      </c>
      <c r="CA19" s="35">
        <v>6.7169004523601999E-2</v>
      </c>
      <c r="CB19" s="35">
        <v>3.1380320612450002E-3</v>
      </c>
      <c r="CC19" s="35">
        <v>0.13912432025042001</v>
      </c>
      <c r="CD19" s="35">
        <v>5.3766040280058998E-2</v>
      </c>
      <c r="CE19" s="35">
        <v>0.16336014993123801</v>
      </c>
      <c r="CF19" s="35">
        <v>3.2447414749408002E-2</v>
      </c>
      <c r="CG19" s="15">
        <f t="shared" si="7"/>
        <v>0.459004961795972</v>
      </c>
      <c r="CH19" s="35">
        <v>0.79249999999999998</v>
      </c>
      <c r="CJ19" s="35">
        <v>0.28914870666324599</v>
      </c>
      <c r="CK19" s="35">
        <v>1.7817165615146E-2</v>
      </c>
      <c r="CL19" s="35">
        <v>0.48613512347397497</v>
      </c>
      <c r="CM19" s="35">
        <v>0.211301651734327</v>
      </c>
      <c r="CN19" s="35">
        <v>0.65997855448510401</v>
      </c>
      <c r="CO19" s="35">
        <v>0.29042225319850001</v>
      </c>
      <c r="CP19" s="15">
        <f t="shared" si="8"/>
        <v>1.954803455170298</v>
      </c>
      <c r="CQ19" s="35">
        <v>2.2461000000000002</v>
      </c>
      <c r="CS19" s="35">
        <v>8.5877899347862996E-2</v>
      </c>
      <c r="CT19" s="35">
        <v>4.3844198295429999E-3</v>
      </c>
      <c r="CU19" s="35">
        <v>0.17742499602342501</v>
      </c>
      <c r="CV19" s="35">
        <v>6.8568870281728006E-2</v>
      </c>
      <c r="CW19" s="35">
        <v>0.19470490747445801</v>
      </c>
      <c r="CX19" s="35">
        <v>5.5071577494621E-2</v>
      </c>
      <c r="CY19" s="15">
        <f t="shared" si="9"/>
        <v>0.58603267045163798</v>
      </c>
      <c r="CZ19" s="35">
        <v>1.2929999999999999</v>
      </c>
      <c r="DB19"/>
      <c r="DC19"/>
      <c r="DD19"/>
      <c r="DE19"/>
      <c r="DF19"/>
      <c r="DG19"/>
      <c r="DH19"/>
      <c r="DI19"/>
    </row>
    <row r="20" spans="1:113" x14ac:dyDescent="0.25">
      <c r="A20" s="7">
        <f t="shared" si="10"/>
        <v>2007</v>
      </c>
      <c r="B20" s="35">
        <v>7.2696743210998296</v>
      </c>
      <c r="C20" s="35">
        <v>0.19765931312270699</v>
      </c>
      <c r="D20" s="35">
        <v>8.6600784854875403</v>
      </c>
      <c r="E20" s="35">
        <v>3.00383201894897</v>
      </c>
      <c r="F20" s="35">
        <v>10.3578602745183</v>
      </c>
      <c r="G20" s="35">
        <v>3.1356895866986498</v>
      </c>
      <c r="H20" s="35">
        <v>0.89220600000000005</v>
      </c>
      <c r="I20" s="35">
        <v>33.517000000000003</v>
      </c>
      <c r="J20" s="36">
        <v>46.3417999999999</v>
      </c>
      <c r="K20" s="15"/>
      <c r="M20" s="35">
        <v>0.91868651739200002</v>
      </c>
      <c r="N20" s="35">
        <v>1.101544651797</v>
      </c>
      <c r="P20" s="35">
        <v>0.58610599118641804</v>
      </c>
      <c r="Q20" s="35">
        <v>1.2594661483494999E-2</v>
      </c>
      <c r="R20" s="35">
        <v>0.43885299405661299</v>
      </c>
      <c r="S20" s="35">
        <v>0.18847064636271901</v>
      </c>
      <c r="T20" s="35">
        <v>0.58837487959670498</v>
      </c>
      <c r="U20" s="35">
        <v>0.20699154961739899</v>
      </c>
      <c r="V20" s="15">
        <f t="shared" si="0"/>
        <v>2.0213907223033489</v>
      </c>
      <c r="W20" s="36">
        <v>3.0813000000000001</v>
      </c>
      <c r="Y20" s="35">
        <v>1.75087691173751</v>
      </c>
      <c r="Z20" s="35">
        <v>3.9676852322533998E-2</v>
      </c>
      <c r="AA20" s="35">
        <v>1.18038295535921</v>
      </c>
      <c r="AB20" s="35">
        <v>0.495944241186345</v>
      </c>
      <c r="AC20" s="35">
        <v>1.9352840161240299</v>
      </c>
      <c r="AD20" s="35">
        <v>0.60021622203981395</v>
      </c>
      <c r="AE20" s="15">
        <f t="shared" si="1"/>
        <v>6.0023811987694424</v>
      </c>
      <c r="AF20" s="35">
        <v>7.3552999999999997</v>
      </c>
      <c r="AH20" s="35">
        <v>0.402583514725465</v>
      </c>
      <c r="AI20" s="35">
        <v>4.7375947901759996E-3</v>
      </c>
      <c r="AJ20" s="35">
        <v>0.13247712072516499</v>
      </c>
      <c r="AK20" s="35">
        <v>0.157093027025374</v>
      </c>
      <c r="AL20" s="35">
        <v>0.44207355524398101</v>
      </c>
      <c r="AM20" s="35">
        <v>0.110845544929613</v>
      </c>
      <c r="AN20" s="15">
        <f t="shared" si="2"/>
        <v>1.2498103574397741</v>
      </c>
      <c r="AO20" s="35">
        <v>2.4647000000000001</v>
      </c>
      <c r="AQ20" s="35">
        <v>0.29016468833272602</v>
      </c>
      <c r="AR20" s="35">
        <v>4.2980038355700002E-3</v>
      </c>
      <c r="AS20" s="35">
        <v>0.165710533826602</v>
      </c>
      <c r="AT20" s="35">
        <v>6.1451481974798002E-2</v>
      </c>
      <c r="AU20" s="35">
        <v>0.20056240497755401</v>
      </c>
      <c r="AV20" s="35">
        <v>6.7719361974833997E-2</v>
      </c>
      <c r="AW20" s="15">
        <f t="shared" si="3"/>
        <v>0.7899064749220841</v>
      </c>
      <c r="AX20" s="35">
        <v>0.78590000000000004</v>
      </c>
      <c r="AZ20" s="35">
        <v>0.28581155832808602</v>
      </c>
      <c r="BA20" s="35">
        <v>1.7561234919868999E-2</v>
      </c>
      <c r="BB20" s="35">
        <v>3.4283908682160402</v>
      </c>
      <c r="BC20" s="35">
        <v>0.914631051546688</v>
      </c>
      <c r="BD20" s="35">
        <v>3.33149248930884</v>
      </c>
      <c r="BE20" s="35">
        <v>0.86971182887304299</v>
      </c>
      <c r="BF20" s="15">
        <f t="shared" si="4"/>
        <v>8.8475990311925674</v>
      </c>
      <c r="BG20" s="35">
        <v>17.3036999999999</v>
      </c>
      <c r="BI20" s="35">
        <v>1.61690641732819</v>
      </c>
      <c r="BJ20" s="35">
        <v>3.8299138406169997E-2</v>
      </c>
      <c r="BK20" s="35">
        <v>1.17570479350313</v>
      </c>
      <c r="BL20" s="35">
        <v>0.45848523401306701</v>
      </c>
      <c r="BM20" s="35">
        <v>1.39223955923537</v>
      </c>
      <c r="BN20" s="35">
        <v>0.474731499995447</v>
      </c>
      <c r="BO20" s="15">
        <f t="shared" si="5"/>
        <v>5.1563666424813741</v>
      </c>
      <c r="BP20" s="35">
        <v>7.0030000000000001</v>
      </c>
      <c r="BR20" s="35">
        <v>1.1559730994045101</v>
      </c>
      <c r="BS20" s="35">
        <v>5.1364521809761997E-2</v>
      </c>
      <c r="BT20" s="35">
        <v>1.27919719300761</v>
      </c>
      <c r="BU20" s="35">
        <v>0.37472875806641898</v>
      </c>
      <c r="BV20" s="35">
        <v>1.39075579140654</v>
      </c>
      <c r="BW20" s="35">
        <v>0.45438975376836099</v>
      </c>
      <c r="BX20" s="15">
        <f t="shared" si="6"/>
        <v>4.7064091174632026</v>
      </c>
      <c r="BY20" s="35">
        <v>3.9895999999999998</v>
      </c>
      <c r="CA20" s="35">
        <v>0.21215739142784401</v>
      </c>
      <c r="CB20" s="35">
        <v>3.574972441643E-3</v>
      </c>
      <c r="CC20" s="35">
        <v>0.148853602077754</v>
      </c>
      <c r="CD20" s="35">
        <v>5.6731995563371003E-2</v>
      </c>
      <c r="CE20" s="35">
        <v>0.17227732844450799</v>
      </c>
      <c r="CF20" s="35">
        <v>2.9980105448793998E-2</v>
      </c>
      <c r="CG20" s="15">
        <f t="shared" si="7"/>
        <v>0.62357539540391405</v>
      </c>
      <c r="CH20" s="35">
        <v>0.79749999999999999</v>
      </c>
      <c r="CJ20" s="35">
        <v>0.70288106288333296</v>
      </c>
      <c r="CK20" s="35">
        <v>2.0511127354264001E-2</v>
      </c>
      <c r="CL20" s="35">
        <v>0.53314640928305901</v>
      </c>
      <c r="CM20" s="35">
        <v>0.22529859450060899</v>
      </c>
      <c r="CN20" s="35">
        <v>0.70331102225096798</v>
      </c>
      <c r="CO20" s="35">
        <v>0.27117319882517699</v>
      </c>
      <c r="CP20" s="15">
        <f t="shared" si="8"/>
        <v>2.4563214150974098</v>
      </c>
      <c r="CQ20" s="35">
        <v>2.2839999999999998</v>
      </c>
      <c r="CS20" s="35">
        <v>0.266213685009767</v>
      </c>
      <c r="CT20" s="35">
        <v>5.041206358946E-3</v>
      </c>
      <c r="CU20" s="35">
        <v>0.186279050751328</v>
      </c>
      <c r="CV20" s="35">
        <v>7.0996988701039002E-2</v>
      </c>
      <c r="CW20" s="35">
        <v>0.201489227746629</v>
      </c>
      <c r="CX20" s="35">
        <v>4.9930521354849003E-2</v>
      </c>
      <c r="CY20" s="15">
        <f t="shared" si="9"/>
        <v>0.77995067992255807</v>
      </c>
      <c r="CZ20" s="35">
        <v>1.2767999999999999</v>
      </c>
      <c r="DB20"/>
      <c r="DC20"/>
      <c r="DD20"/>
      <c r="DE20"/>
      <c r="DF20"/>
      <c r="DG20"/>
      <c r="DH20"/>
      <c r="DI20"/>
    </row>
    <row r="21" spans="1:113" x14ac:dyDescent="0.25">
      <c r="A21" s="7">
        <f t="shared" si="10"/>
        <v>2008</v>
      </c>
      <c r="B21" s="35">
        <v>6.7040016065609702</v>
      </c>
      <c r="C21" s="35">
        <v>0.18772422822146101</v>
      </c>
      <c r="D21" s="35">
        <v>8.79568929533378</v>
      </c>
      <c r="E21" s="35">
        <v>3.0188180503659998</v>
      </c>
      <c r="F21" s="35">
        <v>10.3816502378882</v>
      </c>
      <c r="G21" s="35">
        <v>3.5722721817506602</v>
      </c>
      <c r="H21" s="35">
        <v>0.9078444</v>
      </c>
      <c r="I21" s="35">
        <v>33.567999999999898</v>
      </c>
      <c r="J21" s="36">
        <v>46.765999999999899</v>
      </c>
      <c r="K21" s="15"/>
      <c r="M21" s="35">
        <v>0.96974664716699999</v>
      </c>
      <c r="N21" s="35">
        <v>1.664655203158</v>
      </c>
      <c r="P21" s="35">
        <v>0.56575948229524597</v>
      </c>
      <c r="Q21" s="35">
        <v>1.2550756179011E-2</v>
      </c>
      <c r="R21" s="35">
        <v>0.45080655807794301</v>
      </c>
      <c r="S21" s="35">
        <v>0.19134846079381601</v>
      </c>
      <c r="T21" s="35">
        <v>0.59569869820539401</v>
      </c>
      <c r="U21" s="35">
        <v>0.23826166458783199</v>
      </c>
      <c r="V21" s="15">
        <f t="shared" si="0"/>
        <v>2.0544256201392419</v>
      </c>
      <c r="W21" s="36">
        <v>3.1404000000000001</v>
      </c>
      <c r="Y21" s="35">
        <v>1.68645388917474</v>
      </c>
      <c r="Z21" s="35">
        <v>3.9365136927508003E-2</v>
      </c>
      <c r="AA21" s="35">
        <v>1.2071918057261</v>
      </c>
      <c r="AB21" s="35">
        <v>0.50130872888142097</v>
      </c>
      <c r="AC21" s="35">
        <v>1.95078047190685</v>
      </c>
      <c r="AD21" s="35">
        <v>0.68785808355447797</v>
      </c>
      <c r="AE21" s="15">
        <f t="shared" si="1"/>
        <v>6.0729581161710966</v>
      </c>
      <c r="AF21" s="35">
        <v>7.46349999999999</v>
      </c>
      <c r="AH21" s="35">
        <v>0.39958266698485501</v>
      </c>
      <c r="AI21" s="35">
        <v>4.7418031423579997E-3</v>
      </c>
      <c r="AJ21" s="35">
        <v>0.13579886357054399</v>
      </c>
      <c r="AK21" s="35">
        <v>0.16019182874485399</v>
      </c>
      <c r="AL21" s="35">
        <v>0.44954095799014898</v>
      </c>
      <c r="AM21" s="35">
        <v>0.12817309508121799</v>
      </c>
      <c r="AN21" s="15">
        <f t="shared" si="2"/>
        <v>1.2780292155139779</v>
      </c>
      <c r="AO21" s="35">
        <v>2.5230000000000001</v>
      </c>
      <c r="AQ21" s="35">
        <v>0.24090204237985399</v>
      </c>
      <c r="AR21" s="35">
        <v>3.5674159705420001E-3</v>
      </c>
      <c r="AS21" s="35">
        <v>0.16858727165633</v>
      </c>
      <c r="AT21" s="35">
        <v>6.1784289064082003E-2</v>
      </c>
      <c r="AU21" s="35">
        <v>0.20108815453178799</v>
      </c>
      <c r="AV21" s="35">
        <v>7.7201632751966995E-2</v>
      </c>
      <c r="AW21" s="15">
        <f t="shared" si="3"/>
        <v>0.75313080635456298</v>
      </c>
      <c r="AX21" s="35">
        <v>0.79320000000000002</v>
      </c>
      <c r="AZ21" s="35">
        <v>0.26744712100520501</v>
      </c>
      <c r="BA21" s="35">
        <v>1.3332801040844E-2</v>
      </c>
      <c r="BB21" s="35">
        <v>3.4920457479221199</v>
      </c>
      <c r="BC21" s="35">
        <v>0.921820762598064</v>
      </c>
      <c r="BD21" s="35">
        <v>3.3483485142816298</v>
      </c>
      <c r="BE21" s="35">
        <v>0.99380818780223701</v>
      </c>
      <c r="BF21" s="15">
        <f t="shared" si="4"/>
        <v>9.0368031346500999</v>
      </c>
      <c r="BG21" s="35">
        <v>17.506899999999899</v>
      </c>
      <c r="BI21" s="35">
        <v>1.4275020580564699</v>
      </c>
      <c r="BJ21" s="35">
        <v>3.7471491071040003E-2</v>
      </c>
      <c r="BK21" s="35">
        <v>1.18575487878895</v>
      </c>
      <c r="BL21" s="35">
        <v>0.45701996898450897</v>
      </c>
      <c r="BM21" s="35">
        <v>1.3839330213349701</v>
      </c>
      <c r="BN21" s="35">
        <v>0.53655653122952596</v>
      </c>
      <c r="BO21" s="15">
        <f t="shared" si="5"/>
        <v>5.0282379494654652</v>
      </c>
      <c r="BP21" s="35">
        <v>6.9969999999999999</v>
      </c>
      <c r="BR21" s="35">
        <v>1.04248462287582</v>
      </c>
      <c r="BS21" s="35">
        <v>5.0068198877290998E-2</v>
      </c>
      <c r="BT21" s="35">
        <v>1.28701588313308</v>
      </c>
      <c r="BU21" s="35">
        <v>0.372146209418311</v>
      </c>
      <c r="BV21" s="35">
        <v>1.37733227889576</v>
      </c>
      <c r="BW21" s="35">
        <v>0.51163975135725204</v>
      </c>
      <c r="BX21" s="15">
        <f t="shared" si="6"/>
        <v>4.6406869445575136</v>
      </c>
      <c r="BY21" s="35">
        <v>3.9735</v>
      </c>
      <c r="CA21" s="35">
        <v>0.189401264443883</v>
      </c>
      <c r="CB21" s="35">
        <v>3.2297961992160001E-3</v>
      </c>
      <c r="CC21" s="35">
        <v>0.15098635840850899</v>
      </c>
      <c r="CD21" s="35">
        <v>5.7003260878078998E-2</v>
      </c>
      <c r="CE21" s="35">
        <v>0.17261997285859601</v>
      </c>
      <c r="CF21" s="35">
        <v>3.4158818633677E-2</v>
      </c>
      <c r="CG21" s="15">
        <f t="shared" si="7"/>
        <v>0.60739947142196005</v>
      </c>
      <c r="CH21" s="35">
        <v>0.8044</v>
      </c>
      <c r="CJ21" s="35">
        <v>0.65191481060329803</v>
      </c>
      <c r="CK21" s="35">
        <v>1.8531821573122002E-2</v>
      </c>
      <c r="CL21" s="35">
        <v>0.54175076739263295</v>
      </c>
      <c r="CM21" s="35">
        <v>0.226389498511187</v>
      </c>
      <c r="CN21" s="35">
        <v>0.70475227912467098</v>
      </c>
      <c r="CO21" s="35">
        <v>0.30895083435323401</v>
      </c>
      <c r="CP21" s="15">
        <f t="shared" si="8"/>
        <v>2.4522900115581452</v>
      </c>
      <c r="CQ21" s="35">
        <v>2.3039000000000001</v>
      </c>
      <c r="CS21" s="35">
        <v>0.23255365079316601</v>
      </c>
      <c r="CT21" s="35">
        <v>4.8650072022430003E-3</v>
      </c>
      <c r="CU21" s="35">
        <v>0.184891779782657</v>
      </c>
      <c r="CV21" s="35">
        <v>6.9805042494058001E-2</v>
      </c>
      <c r="CW21" s="35">
        <v>0.197555888840965</v>
      </c>
      <c r="CX21" s="35">
        <v>5.5663582554369997E-2</v>
      </c>
      <c r="CY21" s="15">
        <f t="shared" si="9"/>
        <v>0.745334951667459</v>
      </c>
      <c r="CZ21" s="35">
        <v>1.2602</v>
      </c>
      <c r="DB21"/>
      <c r="DC21"/>
      <c r="DD21"/>
      <c r="DE21"/>
      <c r="DF21"/>
      <c r="DG21"/>
      <c r="DH21"/>
      <c r="DI21"/>
    </row>
    <row r="22" spans="1:113" x14ac:dyDescent="0.25">
      <c r="A22" s="7">
        <f t="shared" si="10"/>
        <v>2009</v>
      </c>
      <c r="B22" s="35">
        <v>6.4718182588974003</v>
      </c>
      <c r="C22" s="35">
        <v>0.21860317941820701</v>
      </c>
      <c r="D22" s="35">
        <v>9.4881991974115891</v>
      </c>
      <c r="E22" s="35">
        <v>3.3414828308241198</v>
      </c>
      <c r="F22" s="35">
        <v>10.3080006585642</v>
      </c>
      <c r="G22" s="35">
        <v>2.4736526748014001</v>
      </c>
      <c r="H22" s="35">
        <v>0.90724320000000003</v>
      </c>
      <c r="I22" s="35">
        <v>33.209000000000003</v>
      </c>
      <c r="J22" s="36">
        <v>47.3613</v>
      </c>
      <c r="K22" s="15"/>
      <c r="M22" s="35">
        <v>0.98797722522300002</v>
      </c>
      <c r="N22" s="35">
        <v>1.604570725886</v>
      </c>
      <c r="P22" s="35">
        <v>0.57725208192819799</v>
      </c>
      <c r="Q22" s="35">
        <v>1.5026860870595999E-2</v>
      </c>
      <c r="R22" s="35">
        <v>0.48879606515429103</v>
      </c>
      <c r="S22" s="35">
        <v>0.21025152864023</v>
      </c>
      <c r="T22" s="35">
        <v>0.58700320472555001</v>
      </c>
      <c r="U22" s="35">
        <v>0.16384464713097099</v>
      </c>
      <c r="V22" s="15">
        <f t="shared" si="0"/>
        <v>2.042174388449836</v>
      </c>
      <c r="W22" s="36">
        <v>3.1549999999999998</v>
      </c>
      <c r="Y22" s="35">
        <v>1.73351303695037</v>
      </c>
      <c r="Z22" s="35">
        <v>4.7301730378462997E-2</v>
      </c>
      <c r="AA22" s="35">
        <v>1.3290316044074</v>
      </c>
      <c r="AB22" s="35">
        <v>0.552823306145242</v>
      </c>
      <c r="AC22" s="35">
        <v>1.92925267416087</v>
      </c>
      <c r="AD22" s="35">
        <v>0.47474394449497997</v>
      </c>
      <c r="AE22" s="15">
        <f t="shared" si="1"/>
        <v>6.066666296537325</v>
      </c>
      <c r="AF22" s="35">
        <v>7.5252999999999997</v>
      </c>
      <c r="AH22" s="35">
        <v>0.41461714108265102</v>
      </c>
      <c r="AI22" s="35">
        <v>5.6579716889030001E-3</v>
      </c>
      <c r="AJ22" s="35">
        <v>0.14385137211809701</v>
      </c>
      <c r="AK22" s="35">
        <v>0.17541771042868101</v>
      </c>
      <c r="AL22" s="35">
        <v>0.44147080440283198</v>
      </c>
      <c r="AM22" s="35">
        <v>8.7832984831362995E-2</v>
      </c>
      <c r="AN22" s="15">
        <f t="shared" si="2"/>
        <v>1.2688479845525271</v>
      </c>
      <c r="AO22" s="35">
        <v>2.5261</v>
      </c>
      <c r="AQ22" s="35">
        <v>0.19026078465488</v>
      </c>
      <c r="AR22" s="35">
        <v>3.9531776543520001E-3</v>
      </c>
      <c r="AS22" s="35">
        <v>0.187638143139712</v>
      </c>
      <c r="AT22" s="35">
        <v>6.9226433121875999E-2</v>
      </c>
      <c r="AU22" s="35">
        <v>0.20205985243413699</v>
      </c>
      <c r="AV22" s="35">
        <v>5.4136848869602003E-2</v>
      </c>
      <c r="AW22" s="15">
        <f t="shared" si="3"/>
        <v>0.70727523987455898</v>
      </c>
      <c r="AX22" s="35">
        <v>0.81259999999999999</v>
      </c>
      <c r="AZ22" s="35">
        <v>0.219190802008084</v>
      </c>
      <c r="BA22" s="35">
        <v>1.1875149267905E-2</v>
      </c>
      <c r="BB22" s="35">
        <v>3.6067746471595199</v>
      </c>
      <c r="BC22" s="35">
        <v>1.02875241881371</v>
      </c>
      <c r="BD22" s="35">
        <v>3.3511562726101101</v>
      </c>
      <c r="BE22" s="35">
        <v>0.69409113628193697</v>
      </c>
      <c r="BF22" s="15">
        <f t="shared" si="4"/>
        <v>8.911840426141266</v>
      </c>
      <c r="BG22" s="35">
        <v>17.863799999999902</v>
      </c>
      <c r="BI22" s="35">
        <v>1.30141119570201</v>
      </c>
      <c r="BJ22" s="35">
        <v>4.5056977248311002E-2</v>
      </c>
      <c r="BK22" s="35">
        <v>1.32640358031336</v>
      </c>
      <c r="BL22" s="35">
        <v>0.50432682666834905</v>
      </c>
      <c r="BM22" s="35">
        <v>1.36959324060579</v>
      </c>
      <c r="BN22" s="35">
        <v>0.370555988761467</v>
      </c>
      <c r="BO22" s="15">
        <f t="shared" si="5"/>
        <v>4.9173478092992866</v>
      </c>
      <c r="BP22" s="35">
        <v>7.0636999999999999</v>
      </c>
      <c r="BR22" s="35">
        <v>1.05731447666531</v>
      </c>
      <c r="BS22" s="35">
        <v>6.0085101962107E-2</v>
      </c>
      <c r="BT22" s="35">
        <v>1.4484806708267</v>
      </c>
      <c r="BU22" s="35">
        <v>0.40985878723731201</v>
      </c>
      <c r="BV22" s="35">
        <v>1.3603761620208701</v>
      </c>
      <c r="BW22" s="35">
        <v>0.35266523955239398</v>
      </c>
      <c r="BX22" s="15">
        <f t="shared" si="6"/>
        <v>4.6887804382646934</v>
      </c>
      <c r="BY22" s="35">
        <v>4.0023999999999997</v>
      </c>
      <c r="CA22" s="35">
        <v>0.180347376625176</v>
      </c>
      <c r="CB22" s="35">
        <v>3.6744025805290001E-3</v>
      </c>
      <c r="CC22" s="35">
        <v>0.17182321238825701</v>
      </c>
      <c r="CD22" s="35">
        <v>6.5530131374959999E-2</v>
      </c>
      <c r="CE22" s="35">
        <v>0.177963944999456</v>
      </c>
      <c r="CF22" s="35">
        <v>2.4575581443830999E-2</v>
      </c>
      <c r="CG22" s="15">
        <f t="shared" si="7"/>
        <v>0.62391464941220898</v>
      </c>
      <c r="CH22" s="35">
        <v>0.84550000000000003</v>
      </c>
      <c r="CJ22" s="35">
        <v>0.59094667357470598</v>
      </c>
      <c r="CK22" s="35">
        <v>2.0276548839506001E-2</v>
      </c>
      <c r="CL22" s="35">
        <v>0.599485490134819</v>
      </c>
      <c r="CM22" s="35">
        <v>0.25030062480110299</v>
      </c>
      <c r="CN22" s="35">
        <v>0.69878212412637497</v>
      </c>
      <c r="CO22" s="35">
        <v>0.21377890436438901</v>
      </c>
      <c r="CP22" s="15">
        <f t="shared" si="8"/>
        <v>2.373570365840898</v>
      </c>
      <c r="CQ22" s="35">
        <v>2.3290000000000002</v>
      </c>
      <c r="CS22" s="35">
        <v>0.20696468627494799</v>
      </c>
      <c r="CT22" s="35">
        <v>5.6952599888480003E-3</v>
      </c>
      <c r="CU22" s="35">
        <v>0.19559704959413199</v>
      </c>
      <c r="CV22" s="35">
        <v>7.4995063321632999E-2</v>
      </c>
      <c r="CW22" s="35">
        <v>0.19034237933119799</v>
      </c>
      <c r="CX22" s="35">
        <v>3.7427398964867999E-2</v>
      </c>
      <c r="CY22" s="15">
        <f t="shared" si="9"/>
        <v>0.71102183747562697</v>
      </c>
      <c r="CZ22" s="35">
        <v>1.2379</v>
      </c>
      <c r="DB22"/>
      <c r="DC22"/>
      <c r="DD22"/>
      <c r="DE22"/>
      <c r="DF22"/>
      <c r="DG22"/>
      <c r="DH22"/>
      <c r="DI22"/>
    </row>
    <row r="23" spans="1:113" x14ac:dyDescent="0.25">
      <c r="A23" s="7">
        <f t="shared" si="10"/>
        <v>2010</v>
      </c>
      <c r="B23" s="35">
        <v>3.8826818225711901</v>
      </c>
      <c r="C23" s="35">
        <v>0.44058524740028099</v>
      </c>
      <c r="D23" s="35">
        <v>9.8443020516400903</v>
      </c>
      <c r="E23" s="35">
        <v>2.7565203798760498</v>
      </c>
      <c r="F23" s="35">
        <v>10.4330186711327</v>
      </c>
      <c r="G23" s="35">
        <v>3.0377086272892901</v>
      </c>
      <c r="H23" s="35">
        <v>0.92218319999999998</v>
      </c>
      <c r="I23" s="35">
        <v>31.316999999999901</v>
      </c>
      <c r="J23" s="36">
        <v>47.838200000000001</v>
      </c>
      <c r="K23" s="15"/>
      <c r="M23" s="35">
        <v>0.86928481024899995</v>
      </c>
      <c r="N23" s="35">
        <v>2.199211913708</v>
      </c>
      <c r="P23" s="35">
        <v>0.342068134061983</v>
      </c>
      <c r="Q23" s="35">
        <v>3.0924073849258001E-2</v>
      </c>
      <c r="R23" s="35">
        <v>0.49140781267415501</v>
      </c>
      <c r="S23" s="35">
        <v>0.17192261372635601</v>
      </c>
      <c r="T23" s="35">
        <v>0.58928135493675304</v>
      </c>
      <c r="U23" s="35">
        <v>0.199617154039785</v>
      </c>
      <c r="V23" s="15">
        <f t="shared" ref="V23:V31" si="11">SUM(P23:U23)</f>
        <v>1.8252211432882901</v>
      </c>
      <c r="W23" s="36">
        <v>3.1675</v>
      </c>
      <c r="Y23" s="35">
        <v>1.0277523797992201</v>
      </c>
      <c r="Z23" s="35">
        <v>9.7300452906724996E-2</v>
      </c>
      <c r="AA23" s="35">
        <v>1.3361001907585299</v>
      </c>
      <c r="AB23" s="35">
        <v>0.45184510805953099</v>
      </c>
      <c r="AC23" s="35">
        <v>1.93589028313585</v>
      </c>
      <c r="AD23" s="35">
        <v>0.57814189341728195</v>
      </c>
      <c r="AE23" s="15">
        <f t="shared" ref="AE23:AE31" si="12">SUM(Y23:AD23)</f>
        <v>5.4270303080771383</v>
      </c>
      <c r="AF23" s="35">
        <v>7.5518000000000001</v>
      </c>
      <c r="AH23" s="35">
        <v>0.255412704157991</v>
      </c>
      <c r="AI23" s="35">
        <v>1.223177003165E-2</v>
      </c>
      <c r="AJ23" s="35">
        <v>0.151449100661282</v>
      </c>
      <c r="AK23" s="35">
        <v>0.15081095228539501</v>
      </c>
      <c r="AL23" s="35">
        <v>0.46596126237844998</v>
      </c>
      <c r="AM23" s="35">
        <v>0.11241475656091</v>
      </c>
      <c r="AN23" s="15">
        <f t="shared" ref="AN23:AN31" si="13">SUM(AH23:AM23)</f>
        <v>1.148280546075678</v>
      </c>
      <c r="AO23" s="35">
        <v>2.5379</v>
      </c>
      <c r="AQ23" s="35">
        <v>0.114886451917663</v>
      </c>
      <c r="AR23" s="35">
        <v>8.6401917269449992E-3</v>
      </c>
      <c r="AS23" s="35">
        <v>0.18983003297608</v>
      </c>
      <c r="AT23" s="35">
        <v>5.6917318456014998E-2</v>
      </c>
      <c r="AU23" s="35">
        <v>0.203958069651303</v>
      </c>
      <c r="AV23" s="35">
        <v>6.6318883985311994E-2</v>
      </c>
      <c r="AW23" s="15">
        <f t="shared" si="3"/>
        <v>0.64055094871331808</v>
      </c>
      <c r="AX23" s="35">
        <v>0.82030000000000003</v>
      </c>
      <c r="AZ23" s="35">
        <v>0.19689623740391399</v>
      </c>
      <c r="BA23" s="35">
        <v>1.2672401424423E-2</v>
      </c>
      <c r="BB23" s="35">
        <v>3.8502948178770402</v>
      </c>
      <c r="BC23" s="35">
        <v>0.84682614919634502</v>
      </c>
      <c r="BD23" s="35">
        <v>3.3866198789409099</v>
      </c>
      <c r="BE23" s="35">
        <v>0.85127848277353202</v>
      </c>
      <c r="BF23" s="15">
        <f t="shared" si="4"/>
        <v>9.1445879676161645</v>
      </c>
      <c r="BG23" s="35">
        <v>18.054299999999898</v>
      </c>
      <c r="BI23" s="35">
        <v>0.75490501295658796</v>
      </c>
      <c r="BJ23" s="35">
        <v>9.4688743618735E-2</v>
      </c>
      <c r="BK23" s="35">
        <v>1.3632067419462901</v>
      </c>
      <c r="BL23" s="35">
        <v>0.42112767528844802</v>
      </c>
      <c r="BM23" s="35">
        <v>1.40404714722557</v>
      </c>
      <c r="BN23" s="35">
        <v>0.46102800503519797</v>
      </c>
      <c r="BO23" s="15">
        <f t="shared" ref="BO23:BO31" si="14">SUM(BI23:BN23)</f>
        <v>4.4990033260708291</v>
      </c>
      <c r="BP23" s="35">
        <v>7.2397</v>
      </c>
      <c r="BR23" s="35">
        <v>0.55062288119164005</v>
      </c>
      <c r="BS23" s="35">
        <v>0.124755919177094</v>
      </c>
      <c r="BT23" s="35">
        <v>1.5025287178583999</v>
      </c>
      <c r="BU23" s="35">
        <v>0.33813802771457702</v>
      </c>
      <c r="BV23" s="35">
        <v>1.37786656723128</v>
      </c>
      <c r="BW23" s="35">
        <v>0.43350506940845501</v>
      </c>
      <c r="BX23" s="15">
        <f t="shared" ref="BX23:BX31" si="15">SUM(BR23:BW23)</f>
        <v>4.3274171825814465</v>
      </c>
      <c r="BY23" s="35">
        <v>4.0535999999999897</v>
      </c>
      <c r="CA23" s="35">
        <v>0.10887104821624601</v>
      </c>
      <c r="CB23" s="35">
        <v>7.4360330753119996E-3</v>
      </c>
      <c r="CC23" s="35">
        <v>0.17564577297477699</v>
      </c>
      <c r="CD23" s="35">
        <v>5.4319389768831002E-2</v>
      </c>
      <c r="CE23" s="35">
        <v>0.18110659137259699</v>
      </c>
      <c r="CF23" s="35">
        <v>3.0352146572592002E-2</v>
      </c>
      <c r="CG23" s="15">
        <f t="shared" ref="CG23:CG31" si="16">SUM(CA23:CF23)</f>
        <v>0.55773098198035498</v>
      </c>
      <c r="CH23" s="35">
        <v>0.86050000000000004</v>
      </c>
      <c r="CJ23" s="35">
        <v>0.41086313975261102</v>
      </c>
      <c r="CK23" s="35">
        <v>4.0488803909039001E-2</v>
      </c>
      <c r="CL23" s="35">
        <v>0.60139467807436098</v>
      </c>
      <c r="CM23" s="35">
        <v>0.204720867917077</v>
      </c>
      <c r="CN23" s="35">
        <v>0.70166586107575901</v>
      </c>
      <c r="CO23" s="35">
        <v>0.26051742970413599</v>
      </c>
      <c r="CP23" s="15">
        <f t="shared" ref="CP23:CP31" si="17">SUM(CJ23:CO23)</f>
        <v>2.2196507804329828</v>
      </c>
      <c r="CQ23" s="35">
        <v>2.3388</v>
      </c>
      <c r="CS23" s="35">
        <v>0.12040383387235699</v>
      </c>
      <c r="CT23" s="35">
        <v>1.1446858003745E-2</v>
      </c>
      <c r="CU23" s="35">
        <v>0.192638225080843</v>
      </c>
      <c r="CV23" s="35">
        <v>5.989227749592E-2</v>
      </c>
      <c r="CW23" s="35">
        <v>0.186621653791369</v>
      </c>
      <c r="CX23" s="35">
        <v>4.4534805890450002E-2</v>
      </c>
      <c r="CY23" s="15">
        <f t="shared" ref="CY23:CY31" si="18">SUM(CS23:CX23)</f>
        <v>0.61553765413468398</v>
      </c>
      <c r="CZ23" s="35">
        <v>1.2138</v>
      </c>
      <c r="DB23"/>
      <c r="DC23"/>
      <c r="DD23"/>
      <c r="DE23"/>
      <c r="DF23"/>
      <c r="DG23"/>
      <c r="DH23"/>
      <c r="DI23"/>
    </row>
    <row r="24" spans="1:113" x14ac:dyDescent="0.25">
      <c r="A24" s="7">
        <f t="shared" si="10"/>
        <v>2011</v>
      </c>
      <c r="B24" s="35">
        <v>6.0031842884658699</v>
      </c>
      <c r="C24" s="35">
        <v>0.36261015099777599</v>
      </c>
      <c r="D24" s="35">
        <v>9.5569403345638495</v>
      </c>
      <c r="E24" s="35">
        <v>3.4647944539609998</v>
      </c>
      <c r="F24" s="35">
        <v>10.0393965167085</v>
      </c>
      <c r="G24" s="35">
        <v>2.6019474553350399</v>
      </c>
      <c r="H24" s="35">
        <v>0.91012680000000001</v>
      </c>
      <c r="I24" s="35">
        <v>32.939</v>
      </c>
      <c r="J24" s="36">
        <v>48.290700000000001</v>
      </c>
      <c r="K24" s="15"/>
      <c r="M24" s="35">
        <v>0.93314999863100001</v>
      </c>
      <c r="N24" s="35">
        <v>1.224105573116</v>
      </c>
      <c r="P24" s="35">
        <v>0.52762571816238102</v>
      </c>
      <c r="Q24" s="35">
        <v>2.4753015123557001E-2</v>
      </c>
      <c r="R24" s="35">
        <v>0.50875729072831999</v>
      </c>
      <c r="S24" s="35">
        <v>0.214664371618145</v>
      </c>
      <c r="T24" s="35">
        <v>0.59159225741580301</v>
      </c>
      <c r="U24" s="35">
        <v>0.16856664251183101</v>
      </c>
      <c r="V24" s="15">
        <f t="shared" si="11"/>
        <v>2.035959295560037</v>
      </c>
      <c r="W24" s="36">
        <v>3.1772</v>
      </c>
      <c r="Y24" s="35">
        <v>1.58676614836578</v>
      </c>
      <c r="Z24" s="35">
        <v>7.7957403233500006E-2</v>
      </c>
      <c r="AA24" s="35">
        <v>1.38417685269135</v>
      </c>
      <c r="AB24" s="35">
        <v>0.56471282050229699</v>
      </c>
      <c r="AC24" s="35">
        <v>1.94532252909582</v>
      </c>
      <c r="AD24" s="35">
        <v>0.49734203235824298</v>
      </c>
      <c r="AE24" s="15">
        <f t="shared" si="12"/>
        <v>6.0562777862469899</v>
      </c>
      <c r="AF24" s="35">
        <v>7.5820999999999996</v>
      </c>
      <c r="AH24" s="35">
        <v>0.39437007341574798</v>
      </c>
      <c r="AI24" s="35">
        <v>9.8009648521189992E-3</v>
      </c>
      <c r="AJ24" s="35">
        <v>0.15663425933277</v>
      </c>
      <c r="AK24" s="35">
        <v>0.188498530371461</v>
      </c>
      <c r="AL24" s="35">
        <v>0.468271484594253</v>
      </c>
      <c r="AM24" s="35">
        <v>9.8532776620288004E-2</v>
      </c>
      <c r="AN24" s="15">
        <f t="shared" si="13"/>
        <v>1.316108089186639</v>
      </c>
      <c r="AO24" s="35">
        <v>2.5482999999999998</v>
      </c>
      <c r="AQ24" s="35">
        <v>0.17764750581799099</v>
      </c>
      <c r="AR24" s="35">
        <v>6.5668724229490001E-3</v>
      </c>
      <c r="AS24" s="35">
        <v>0.19664952373001701</v>
      </c>
      <c r="AT24" s="35">
        <v>7.1152889521358995E-2</v>
      </c>
      <c r="AU24" s="35">
        <v>0.205003756545836</v>
      </c>
      <c r="AV24" s="35">
        <v>5.6095059141080997E-2</v>
      </c>
      <c r="AW24" s="15">
        <f t="shared" ref="AW24:AW31" si="19">SUM(AQ24:AV24)</f>
        <v>0.71311560717923306</v>
      </c>
      <c r="AX24" s="35">
        <v>0.82379999999999998</v>
      </c>
      <c r="AZ24" s="35">
        <v>0.27531338978133901</v>
      </c>
      <c r="BA24" s="35">
        <v>1.5794415051042999E-2</v>
      </c>
      <c r="BB24" s="35">
        <v>3.3135183215788899</v>
      </c>
      <c r="BC24" s="35">
        <v>1.0656650377288399</v>
      </c>
      <c r="BD24" s="35">
        <v>2.9201345091967599</v>
      </c>
      <c r="BE24" s="35">
        <v>0.73212991449641396</v>
      </c>
      <c r="BF24" s="15">
        <f t="shared" ref="BF24:BF31" si="20">SUM(AZ24:BE24)</f>
        <v>8.3225555878332855</v>
      </c>
      <c r="BG24" s="35">
        <v>18.2518999999999</v>
      </c>
      <c r="BI24" s="35">
        <v>1.1956259974733601</v>
      </c>
      <c r="BJ24" s="35">
        <v>7.6302613757190996E-2</v>
      </c>
      <c r="BK24" s="35">
        <v>1.4197816205935201</v>
      </c>
      <c r="BL24" s="35">
        <v>0.52935912654950501</v>
      </c>
      <c r="BM24" s="35">
        <v>1.41902853637544</v>
      </c>
      <c r="BN24" s="35">
        <v>0.39210782502855401</v>
      </c>
      <c r="BO24" s="15">
        <f t="shared" si="14"/>
        <v>5.0322057197775703</v>
      </c>
      <c r="BP24" s="35">
        <v>7.3180999999999896</v>
      </c>
      <c r="BR24" s="35">
        <v>0.96583247813123696</v>
      </c>
      <c r="BS24" s="35">
        <v>0.101919194624156</v>
      </c>
      <c r="BT24" s="35">
        <v>1.5798764977642099</v>
      </c>
      <c r="BU24" s="35">
        <v>0.43090784367613399</v>
      </c>
      <c r="BV24" s="35">
        <v>1.4117908502076399</v>
      </c>
      <c r="BW24" s="35">
        <v>0.37304819551113799</v>
      </c>
      <c r="BX24" s="15">
        <f t="shared" si="15"/>
        <v>4.8633750599145147</v>
      </c>
      <c r="BY24" s="35">
        <v>4.1522999999999897</v>
      </c>
      <c r="CA24" s="35">
        <v>0.171278097781772</v>
      </c>
      <c r="CB24" s="35">
        <v>6.3615370308370001E-3</v>
      </c>
      <c r="CC24" s="35">
        <v>0.18516497103792601</v>
      </c>
      <c r="CD24" s="35">
        <v>6.9203975161714004E-2</v>
      </c>
      <c r="CE24" s="35">
        <v>0.185516792291019</v>
      </c>
      <c r="CF24" s="35">
        <v>2.6164003558914E-2</v>
      </c>
      <c r="CG24" s="15">
        <f t="shared" si="16"/>
        <v>0.64368937686218197</v>
      </c>
      <c r="CH24" s="35">
        <v>0.88070000000000004</v>
      </c>
      <c r="CJ24" s="35">
        <v>0.52633141029910402</v>
      </c>
      <c r="CK24" s="35">
        <v>3.4151980231495002E-2</v>
      </c>
      <c r="CL24" s="35">
        <v>0.62738065847239699</v>
      </c>
      <c r="CM24" s="35">
        <v>0.25715706926745702</v>
      </c>
      <c r="CN24" s="35">
        <v>0.70866260757397403</v>
      </c>
      <c r="CO24" s="35">
        <v>0.22098100671637</v>
      </c>
      <c r="CP24" s="15">
        <f t="shared" si="17"/>
        <v>2.374664732560797</v>
      </c>
      <c r="CQ24" s="35">
        <v>2.3601000000000001</v>
      </c>
      <c r="CS24" s="35">
        <v>0.18239346978332099</v>
      </c>
      <c r="CT24" s="35">
        <v>9.0021539358500005E-3</v>
      </c>
      <c r="CU24" s="35">
        <v>0.19554339083542199</v>
      </c>
      <c r="CV24" s="35">
        <v>7.3472789552858006E-2</v>
      </c>
      <c r="CW24" s="35">
        <v>0.184073193364924</v>
      </c>
      <c r="CX24" s="35">
        <v>3.6979999380021E-2</v>
      </c>
      <c r="CY24" s="15">
        <f t="shared" si="18"/>
        <v>0.68146499685239603</v>
      </c>
      <c r="CZ24" s="35">
        <v>1.1961999999999999</v>
      </c>
      <c r="DB24"/>
      <c r="DC24"/>
      <c r="DD24"/>
      <c r="DE24"/>
      <c r="DF24"/>
      <c r="DG24"/>
      <c r="DH24"/>
      <c r="DI24"/>
    </row>
    <row r="25" spans="1:113" x14ac:dyDescent="0.25">
      <c r="A25" s="7">
        <v>2012</v>
      </c>
      <c r="B25" s="35">
        <v>6.1530432444059802</v>
      </c>
      <c r="C25" s="35">
        <v>0.23665774907470299</v>
      </c>
      <c r="D25" s="35">
        <v>9.0179668971737694</v>
      </c>
      <c r="E25" s="35">
        <v>2.8049927490197999</v>
      </c>
      <c r="F25" s="35">
        <v>9.1530669925480801</v>
      </c>
      <c r="G25" s="35">
        <v>5.0310107676337896</v>
      </c>
      <c r="H25" s="35">
        <v>0.9032616</v>
      </c>
      <c r="I25" s="35">
        <v>33.299999999999898</v>
      </c>
      <c r="J25" s="36">
        <v>48.893699999999903</v>
      </c>
      <c r="K25" s="15"/>
      <c r="M25" s="35">
        <v>0.79763159949600004</v>
      </c>
      <c r="N25" s="35">
        <v>2.2351319751640002</v>
      </c>
      <c r="P25" s="35">
        <v>0.53009456872826499</v>
      </c>
      <c r="Q25" s="35">
        <v>1.5362164257632999E-2</v>
      </c>
      <c r="R25" s="35">
        <v>0.45993969127541301</v>
      </c>
      <c r="S25" s="35">
        <v>0.17298716318347901</v>
      </c>
      <c r="T25" s="35">
        <v>0.50912542937730199</v>
      </c>
      <c r="U25" s="35">
        <v>0.325025295504211</v>
      </c>
      <c r="V25" s="15">
        <f t="shared" si="11"/>
        <v>2.0125343123263031</v>
      </c>
      <c r="W25" s="36">
        <v>3.2014999999999998</v>
      </c>
      <c r="Y25" s="35">
        <v>1.6142871162700001</v>
      </c>
      <c r="Z25" s="35">
        <v>4.8991655907222001E-2</v>
      </c>
      <c r="AA25" s="35">
        <v>1.2728356757406201</v>
      </c>
      <c r="AB25" s="35">
        <v>0.46081012061212101</v>
      </c>
      <c r="AC25" s="35">
        <v>1.6952524757479099</v>
      </c>
      <c r="AD25" s="35">
        <v>0.97104899801019595</v>
      </c>
      <c r="AE25" s="15">
        <f t="shared" si="12"/>
        <v>6.0632260422880693</v>
      </c>
      <c r="AF25" s="35">
        <v>7.7363999999999997</v>
      </c>
      <c r="AH25" s="35">
        <v>0.39314632622102702</v>
      </c>
      <c r="AI25" s="35">
        <v>6.0355382097799998E-3</v>
      </c>
      <c r="AJ25" s="35">
        <v>0.162013312410658</v>
      </c>
      <c r="AK25" s="35">
        <v>0.15072481007034699</v>
      </c>
      <c r="AL25" s="35">
        <v>0.39987375269697101</v>
      </c>
      <c r="AM25" s="35">
        <v>0.17673411851050499</v>
      </c>
      <c r="AN25" s="15">
        <f t="shared" si="13"/>
        <v>1.288527858119288</v>
      </c>
      <c r="AO25" s="35">
        <v>2.5478999999999998</v>
      </c>
      <c r="AQ25" s="35">
        <v>0.17820065239535601</v>
      </c>
      <c r="AR25" s="35">
        <v>4.3309245249900001E-3</v>
      </c>
      <c r="AS25" s="35">
        <v>0.17765310407062701</v>
      </c>
      <c r="AT25" s="35">
        <v>5.7283213660147998E-2</v>
      </c>
      <c r="AU25" s="35">
        <v>0.17625646463612701</v>
      </c>
      <c r="AV25" s="35">
        <v>0.108056540472412</v>
      </c>
      <c r="AW25" s="15">
        <f t="shared" si="19"/>
        <v>0.70178089975965996</v>
      </c>
      <c r="AX25" s="35">
        <v>0.82930000000000004</v>
      </c>
      <c r="AZ25" s="35">
        <v>0.24441114958225901</v>
      </c>
      <c r="BA25" s="35">
        <v>1.5533269097649001E-2</v>
      </c>
      <c r="BB25" s="35">
        <v>3.3676583919055698</v>
      </c>
      <c r="BC25" s="35">
        <v>0.865027415238389</v>
      </c>
      <c r="BD25" s="35">
        <v>3.0001617214938201</v>
      </c>
      <c r="BE25" s="35">
        <v>1.42196505875549</v>
      </c>
      <c r="BF25" s="15">
        <f t="shared" si="20"/>
        <v>8.9147570060731756</v>
      </c>
      <c r="BG25" s="35">
        <v>18.525600000000001</v>
      </c>
      <c r="BI25" s="35">
        <v>1.21713983004833</v>
      </c>
      <c r="BJ25" s="35">
        <v>4.7389593270190003E-2</v>
      </c>
      <c r="BK25" s="35">
        <v>1.2847363368032301</v>
      </c>
      <c r="BL25" s="35">
        <v>0.42689746418218899</v>
      </c>
      <c r="BM25" s="35">
        <v>1.2221167899798</v>
      </c>
      <c r="BN25" s="35">
        <v>0.75660690219854398</v>
      </c>
      <c r="BO25" s="15">
        <f t="shared" si="14"/>
        <v>4.9548869164822831</v>
      </c>
      <c r="BP25" s="35">
        <v>7.3853999999999997</v>
      </c>
      <c r="BR25" s="35">
        <v>1.01911104653997</v>
      </c>
      <c r="BS25" s="35">
        <v>6.5795568421742001E-2</v>
      </c>
      <c r="BT25" s="35">
        <v>1.39049998126925</v>
      </c>
      <c r="BU25" s="35">
        <v>0.35014844196719602</v>
      </c>
      <c r="BV25" s="35">
        <v>1.22514238505789</v>
      </c>
      <c r="BW25" s="35">
        <v>0.72531114849040801</v>
      </c>
      <c r="BX25" s="15">
        <f t="shared" si="15"/>
        <v>4.7760085717464564</v>
      </c>
      <c r="BY25" s="35">
        <v>4.2214</v>
      </c>
      <c r="CA25" s="35">
        <v>0.17420224873145401</v>
      </c>
      <c r="CB25" s="35">
        <v>4.4113293791410001E-3</v>
      </c>
      <c r="CC25" s="35">
        <v>0.16941265327069499</v>
      </c>
      <c r="CD25" s="35">
        <v>5.6463276894149997E-2</v>
      </c>
      <c r="CE25" s="35">
        <v>0.16164663672337001</v>
      </c>
      <c r="CF25" s="35">
        <v>5.1077643532154E-2</v>
      </c>
      <c r="CG25" s="15">
        <f t="shared" si="16"/>
        <v>0.61721378853096398</v>
      </c>
      <c r="CH25" s="35">
        <v>0.89849999999999997</v>
      </c>
      <c r="CJ25" s="35">
        <v>0.60455498322161405</v>
      </c>
      <c r="CK25" s="35">
        <v>2.3383261460368999E-2</v>
      </c>
      <c r="CL25" s="35">
        <v>0.57255489505678903</v>
      </c>
      <c r="CM25" s="35">
        <v>0.20716447237916599</v>
      </c>
      <c r="CN25" s="35">
        <v>0.60968390668348205</v>
      </c>
      <c r="CO25" s="35">
        <v>0.42595465758780698</v>
      </c>
      <c r="CP25" s="15">
        <f t="shared" si="17"/>
        <v>2.4432961763892265</v>
      </c>
      <c r="CQ25" s="35">
        <v>2.3774000000000002</v>
      </c>
      <c r="CS25" s="35">
        <v>0.17789532412579401</v>
      </c>
      <c r="CT25" s="35">
        <v>5.4244434861060002E-3</v>
      </c>
      <c r="CU25" s="35">
        <v>0.17156797081174299</v>
      </c>
      <c r="CV25" s="35">
        <v>5.7486370878086002E-2</v>
      </c>
      <c r="CW25" s="35">
        <v>0.153807430356483</v>
      </c>
      <c r="CX25" s="35">
        <v>6.9230404684803001E-2</v>
      </c>
      <c r="CY25" s="15">
        <f t="shared" si="18"/>
        <v>0.63541194434301496</v>
      </c>
      <c r="CZ25" s="35">
        <v>1.1702999999999999</v>
      </c>
      <c r="DB25"/>
      <c r="DC25"/>
      <c r="DD25"/>
      <c r="DE25"/>
      <c r="DF25"/>
      <c r="DG25"/>
      <c r="DH25"/>
      <c r="DI25"/>
    </row>
    <row r="26" spans="1:113" x14ac:dyDescent="0.25">
      <c r="A26" s="7">
        <v>2013</v>
      </c>
      <c r="B26" s="35">
        <f>AVERAGE(B25,B27)</f>
        <v>6.3576991110515948</v>
      </c>
      <c r="C26" s="35">
        <f>AVERAGE(C25,C27)</f>
        <v>0.2062574729052295</v>
      </c>
      <c r="D26" s="35">
        <v>9.0493808600926204</v>
      </c>
      <c r="E26" s="35">
        <f>AVERAGE(E25,E27)</f>
        <v>2.88694920259482</v>
      </c>
      <c r="F26" s="35">
        <v>9.2559241211157204</v>
      </c>
      <c r="G26" s="35">
        <v>4.3541126815828397</v>
      </c>
      <c r="H26" s="35">
        <v>0.87782400000000005</v>
      </c>
      <c r="I26" s="35">
        <v>30.393000000000001</v>
      </c>
      <c r="J26" s="36">
        <v>49.155499999999897</v>
      </c>
      <c r="K26" s="78"/>
      <c r="M26" s="35">
        <v>0.85579777926300005</v>
      </c>
      <c r="N26" s="35">
        <v>2.0252271974370002</v>
      </c>
      <c r="P26" s="35">
        <v>0.41007924806729401</v>
      </c>
      <c r="Q26" s="35">
        <v>8.7521223339449995E-3</v>
      </c>
      <c r="R26" s="35">
        <v>0.46514795627231298</v>
      </c>
      <c r="S26" s="35">
        <v>0.13656750620310401</v>
      </c>
      <c r="T26" s="35">
        <v>0.509544647582584</v>
      </c>
      <c r="U26" s="35">
        <v>0.27834703413890799</v>
      </c>
      <c r="V26" s="15">
        <f t="shared" si="11"/>
        <v>1.8084385145981481</v>
      </c>
      <c r="W26" s="36">
        <v>3.1898</v>
      </c>
      <c r="Y26" s="35">
        <v>1.2535168548870399</v>
      </c>
      <c r="Z26" s="35">
        <v>2.8016769494629001E-2</v>
      </c>
      <c r="AA26" s="35">
        <v>1.2925833649038401</v>
      </c>
      <c r="AB26" s="35">
        <v>0.36516611377969899</v>
      </c>
      <c r="AC26" s="35">
        <v>1.7030476287004801</v>
      </c>
      <c r="AD26" s="35">
        <v>0.83472908340193896</v>
      </c>
      <c r="AE26" s="15">
        <f t="shared" si="12"/>
        <v>5.4770598151676264</v>
      </c>
      <c r="AF26" s="35">
        <v>7.7371999999999996</v>
      </c>
      <c r="AH26" s="35">
        <v>0.30353891949662898</v>
      </c>
      <c r="AI26" s="35">
        <v>3.4318057653999999E-3</v>
      </c>
      <c r="AJ26" s="35">
        <v>0.16395391269189399</v>
      </c>
      <c r="AK26" s="35">
        <v>0.11875830000864999</v>
      </c>
      <c r="AL26" s="35">
        <v>0.39941656466408698</v>
      </c>
      <c r="AM26" s="35">
        <v>0.151055159153516</v>
      </c>
      <c r="AN26" s="15">
        <f t="shared" si="13"/>
        <v>1.1401546617801759</v>
      </c>
      <c r="AO26" s="35">
        <v>2.5335999999999999</v>
      </c>
      <c r="AQ26" s="35">
        <v>0.139563702462527</v>
      </c>
      <c r="AR26" s="35">
        <v>3.2805067322539999E-3</v>
      </c>
      <c r="AS26" s="35">
        <v>0.18087542462175299</v>
      </c>
      <c r="AT26" s="35">
        <v>4.5498496196625E-2</v>
      </c>
      <c r="AU26" s="35">
        <v>0.17747560840762799</v>
      </c>
      <c r="AV26" s="35">
        <v>9.3101497535808E-2</v>
      </c>
      <c r="AW26" s="15">
        <f t="shared" si="19"/>
        <v>0.63979523595659504</v>
      </c>
      <c r="AX26" s="35">
        <v>0.83130000000000004</v>
      </c>
      <c r="AZ26" s="35">
        <v>0.445870220141178</v>
      </c>
      <c r="BA26" s="35">
        <v>2.3626885939267001E-2</v>
      </c>
      <c r="BB26" s="35">
        <v>3.1869344476954198</v>
      </c>
      <c r="BC26" s="35">
        <v>0.68984711167724999</v>
      </c>
      <c r="BD26" s="35">
        <v>3.03313395287711</v>
      </c>
      <c r="BE26" s="35">
        <v>1.23012100456602</v>
      </c>
      <c r="BF26" s="15">
        <f t="shared" si="20"/>
        <v>8.6095336228962438</v>
      </c>
      <c r="BG26" s="35">
        <v>18.645399999999899</v>
      </c>
      <c r="BI26" s="35">
        <v>0.91759086315546901</v>
      </c>
      <c r="BJ26" s="35">
        <v>2.7251322114292001E-2</v>
      </c>
      <c r="BK26" s="35">
        <v>1.31265665593012</v>
      </c>
      <c r="BL26" s="35">
        <v>0.34017367228800099</v>
      </c>
      <c r="BM26" s="35">
        <v>1.2345644836945699</v>
      </c>
      <c r="BN26" s="35">
        <v>0.65400845132526797</v>
      </c>
      <c r="BO26" s="15">
        <f t="shared" si="14"/>
        <v>4.4862454485077201</v>
      </c>
      <c r="BP26" s="35">
        <v>7.4257999999999997</v>
      </c>
      <c r="BR26" s="35">
        <v>0.44962401609855401</v>
      </c>
      <c r="BS26" s="35">
        <v>3.8678509828011999E-2</v>
      </c>
      <c r="BT26" s="35">
        <v>1.5275794685583699</v>
      </c>
      <c r="BU26" s="35">
        <v>0.285231713618047</v>
      </c>
      <c r="BV26" s="35">
        <v>1.26519110236723</v>
      </c>
      <c r="BW26" s="35">
        <v>0.64092306931126297</v>
      </c>
      <c r="BX26" s="15">
        <f t="shared" si="15"/>
        <v>4.2072278797814757</v>
      </c>
      <c r="BY26" s="35">
        <v>4.3388</v>
      </c>
      <c r="CA26" s="35">
        <v>0.13876705814455501</v>
      </c>
      <c r="CB26" s="35">
        <v>2.9255900671219998E-3</v>
      </c>
      <c r="CC26" s="35">
        <v>0.17592103832070499</v>
      </c>
      <c r="CD26" s="35">
        <v>4.5650564818722997E-2</v>
      </c>
      <c r="CE26" s="35">
        <v>0.16568023279937899</v>
      </c>
      <c r="CF26" s="35">
        <v>4.4796786794489001E-2</v>
      </c>
      <c r="CG26" s="15">
        <f t="shared" si="16"/>
        <v>0.57374127094497296</v>
      </c>
      <c r="CH26" s="35">
        <v>0.91679999999999995</v>
      </c>
      <c r="CJ26" s="35">
        <v>0.27082890386980002</v>
      </c>
      <c r="CK26" s="35">
        <v>1.5319676878727999E-2</v>
      </c>
      <c r="CL26" s="35">
        <v>0.58462229166315505</v>
      </c>
      <c r="CM26" s="35">
        <v>0.16546109008936399</v>
      </c>
      <c r="CN26" s="35">
        <v>0.61731849205060196</v>
      </c>
      <c r="CO26" s="35">
        <v>0.36904550188863799</v>
      </c>
      <c r="CP26" s="15">
        <f t="shared" si="17"/>
        <v>2.0225959564402869</v>
      </c>
      <c r="CQ26" s="35">
        <v>2.3963999999999999</v>
      </c>
      <c r="CS26" s="35">
        <v>0.135332043241709</v>
      </c>
      <c r="CT26" s="35">
        <v>3.0224993853319999E-3</v>
      </c>
      <c r="CU26" s="35">
        <v>0.170142037599464</v>
      </c>
      <c r="CV26" s="35">
        <v>4.4386249377906001E-2</v>
      </c>
      <c r="CW26" s="35">
        <v>0.150551408601235</v>
      </c>
      <c r="CX26" s="35">
        <v>5.7985093591522999E-2</v>
      </c>
      <c r="CY26" s="15">
        <f t="shared" si="18"/>
        <v>0.56141933179716907</v>
      </c>
      <c r="CZ26" s="35">
        <v>1.1404000000000001</v>
      </c>
      <c r="DB26"/>
      <c r="DC26"/>
      <c r="DD26"/>
      <c r="DE26"/>
      <c r="DF26"/>
      <c r="DG26"/>
      <c r="DH26"/>
      <c r="DI26"/>
    </row>
    <row r="27" spans="1:113" x14ac:dyDescent="0.25">
      <c r="A27" s="7">
        <v>2014</v>
      </c>
      <c r="B27" s="35">
        <v>6.5623549776972103</v>
      </c>
      <c r="C27" s="35">
        <v>0.17585719673575601</v>
      </c>
      <c r="D27" s="35">
        <v>9.7367034725569805</v>
      </c>
      <c r="E27" s="35">
        <v>2.9689056561698401</v>
      </c>
      <c r="F27" s="35">
        <v>9.8892540955739392</v>
      </c>
      <c r="G27" s="35">
        <v>4.3998698010894399</v>
      </c>
      <c r="H27" s="35">
        <v>0.89205480000000004</v>
      </c>
      <c r="I27" s="35">
        <v>34.625</v>
      </c>
      <c r="J27" s="36">
        <v>49.206299999999899</v>
      </c>
      <c r="K27" s="15"/>
      <c r="M27" s="35">
        <v>0.97184386650599996</v>
      </c>
      <c r="N27" s="35">
        <v>1.918558272254</v>
      </c>
      <c r="P27" s="35">
        <v>0.63468874809318199</v>
      </c>
      <c r="Q27" s="35">
        <v>1.0800732787076E-2</v>
      </c>
      <c r="R27" s="35">
        <v>0.50152406096801605</v>
      </c>
      <c r="S27" s="35">
        <v>0.17883864742021099</v>
      </c>
      <c r="T27" s="35">
        <v>0.53720667750292606</v>
      </c>
      <c r="U27" s="35">
        <v>0.2774273586696</v>
      </c>
      <c r="V27" s="15">
        <f t="shared" si="11"/>
        <v>2.1404862254410113</v>
      </c>
      <c r="W27" s="36">
        <v>3.1534</v>
      </c>
      <c r="Y27" s="35">
        <v>1.93999237378533</v>
      </c>
      <c r="Z27" s="35">
        <v>3.4572814625013E-2</v>
      </c>
      <c r="AA27" s="35">
        <v>1.39309420604729</v>
      </c>
      <c r="AB27" s="35">
        <v>0.47816887705928202</v>
      </c>
      <c r="AC27" s="35">
        <v>1.79540649262243</v>
      </c>
      <c r="AD27" s="35">
        <v>0.83192671889984804</v>
      </c>
      <c r="AE27" s="15">
        <f t="shared" si="12"/>
        <v>6.4731614830391928</v>
      </c>
      <c r="AF27" s="35">
        <v>7.6484999999999896</v>
      </c>
      <c r="AH27" s="35">
        <v>0.47030256996322101</v>
      </c>
      <c r="AI27" s="35">
        <v>4.2396743867509998E-3</v>
      </c>
      <c r="AJ27" s="35">
        <v>0.176520746637777</v>
      </c>
      <c r="AK27" s="35">
        <v>0.155685415914881</v>
      </c>
      <c r="AL27" s="35">
        <v>0.42155591937654602</v>
      </c>
      <c r="AM27" s="35">
        <v>0.150719072634874</v>
      </c>
      <c r="AN27" s="15">
        <f t="shared" si="13"/>
        <v>1.3790233989140501</v>
      </c>
      <c r="AO27" s="35">
        <v>2.5074000000000001</v>
      </c>
      <c r="AQ27" s="35">
        <v>0.21742893068000699</v>
      </c>
      <c r="AR27" s="35">
        <v>3.9508800923519997E-3</v>
      </c>
      <c r="AS27" s="35">
        <v>0.19628647773177099</v>
      </c>
      <c r="AT27" s="35">
        <v>6.0008200753086001E-2</v>
      </c>
      <c r="AU27" s="35">
        <v>0.18845054478933501</v>
      </c>
      <c r="AV27" s="35">
        <v>9.3458524546256E-2</v>
      </c>
      <c r="AW27" s="15">
        <f t="shared" si="19"/>
        <v>0.75958355859280702</v>
      </c>
      <c r="AX27" s="35">
        <v>0.82769999999999999</v>
      </c>
      <c r="AZ27" s="35">
        <v>0.35870831483342303</v>
      </c>
      <c r="BA27" s="35">
        <v>1.2447467402479999E-2</v>
      </c>
      <c r="BB27" s="35">
        <v>3.3360549739062102</v>
      </c>
      <c r="BC27" s="35">
        <v>0.91299152228438096</v>
      </c>
      <c r="BD27" s="35">
        <v>3.2318459117650402</v>
      </c>
      <c r="BE27" s="35">
        <v>1.2391115929876</v>
      </c>
      <c r="BF27" s="15">
        <f t="shared" si="20"/>
        <v>9.0911597831791351</v>
      </c>
      <c r="BG27" s="35">
        <v>18.628899999999899</v>
      </c>
      <c r="BI27" s="35">
        <v>1.5328301645546201</v>
      </c>
      <c r="BJ27" s="35">
        <v>3.4633115820062003E-2</v>
      </c>
      <c r="BK27" s="35">
        <v>1.45621781719025</v>
      </c>
      <c r="BL27" s="35">
        <v>0.45875292002701401</v>
      </c>
      <c r="BM27" s="35">
        <v>1.3404082246859299</v>
      </c>
      <c r="BN27" s="35">
        <v>0.67129002744691701</v>
      </c>
      <c r="BO27" s="15">
        <f t="shared" si="14"/>
        <v>5.4941322697247923</v>
      </c>
      <c r="BP27" s="35">
        <v>7.5623999999999896</v>
      </c>
      <c r="BR27" s="35">
        <v>0.61739795741925196</v>
      </c>
      <c r="BS27" s="35">
        <v>4.9311702227445998E-2</v>
      </c>
      <c r="BT27" s="35">
        <v>1.67323606019005</v>
      </c>
      <c r="BU27" s="35">
        <v>0.38587996200181102</v>
      </c>
      <c r="BV27" s="35">
        <v>1.37802058839928</v>
      </c>
      <c r="BW27" s="35">
        <v>0.65994692741977201</v>
      </c>
      <c r="BX27" s="15">
        <f t="shared" si="15"/>
        <v>4.7637931976576109</v>
      </c>
      <c r="BY27" s="35">
        <v>4.4319999999999897</v>
      </c>
      <c r="CA27" s="35">
        <v>0.22164421788847299</v>
      </c>
      <c r="CB27" s="35">
        <v>3.6137525386010002E-3</v>
      </c>
      <c r="CC27" s="35">
        <v>0.195058286111357</v>
      </c>
      <c r="CD27" s="35">
        <v>6.1631504327721E-2</v>
      </c>
      <c r="CE27" s="35">
        <v>0.180082897725553</v>
      </c>
      <c r="CF27" s="35">
        <v>4.6031186388317998E-2</v>
      </c>
      <c r="CG27" s="15">
        <f t="shared" si="16"/>
        <v>0.708061844980023</v>
      </c>
      <c r="CH27" s="35">
        <v>0.93440000000000001</v>
      </c>
      <c r="CJ27" s="35">
        <v>0.36324529583749698</v>
      </c>
      <c r="CK27" s="35">
        <v>1.8620227900383E-2</v>
      </c>
      <c r="CL27" s="35">
        <v>0.64070529889183203</v>
      </c>
      <c r="CM27" s="35">
        <v>0.21980772166029999</v>
      </c>
      <c r="CN27" s="35">
        <v>0.660239512526832</v>
      </c>
      <c r="CO27" s="35">
        <v>0.37314331990143501</v>
      </c>
      <c r="CP27" s="15">
        <f t="shared" si="17"/>
        <v>2.2757613767182789</v>
      </c>
      <c r="CQ27" s="35">
        <v>2.4033000000000002</v>
      </c>
      <c r="CS27" s="35">
        <v>0.20611640689785199</v>
      </c>
      <c r="CT27" s="35">
        <v>3.6668283334490002E-3</v>
      </c>
      <c r="CU27" s="35">
        <v>0.17988715521291701</v>
      </c>
      <c r="CV27" s="35">
        <v>5.7140884854052998E-2</v>
      </c>
      <c r="CW27" s="35">
        <v>0.15603732525530001</v>
      </c>
      <c r="CX27" s="35">
        <v>5.6815072650551003E-2</v>
      </c>
      <c r="CY27" s="15">
        <f t="shared" si="18"/>
        <v>0.659663673204122</v>
      </c>
      <c r="CZ27" s="35">
        <v>1.1083000000000001</v>
      </c>
      <c r="DB27"/>
      <c r="DC27"/>
      <c r="DD27"/>
      <c r="DE27"/>
      <c r="DF27"/>
      <c r="DG27"/>
      <c r="DH27"/>
      <c r="DI27"/>
    </row>
    <row r="28" spans="1:113" x14ac:dyDescent="0.25">
      <c r="A28" s="7">
        <v>2015</v>
      </c>
      <c r="B28" s="35">
        <v>6.27128818825968</v>
      </c>
      <c r="C28" s="35">
        <v>0.17570799665214201</v>
      </c>
      <c r="D28" s="35">
        <v>9.4646027944754501</v>
      </c>
      <c r="E28" s="35">
        <v>2.7874773323300399</v>
      </c>
      <c r="F28" s="35">
        <v>9.7550430669389403</v>
      </c>
      <c r="G28" s="35">
        <v>5.1009018213091197</v>
      </c>
      <c r="H28" s="35">
        <v>0.76997879999999996</v>
      </c>
      <c r="I28" s="35">
        <v>34.325000000000003</v>
      </c>
      <c r="J28" s="36">
        <v>49.2348</v>
      </c>
      <c r="K28" s="15"/>
      <c r="M28" s="35">
        <v>1.0266104078489999</v>
      </c>
      <c r="N28" s="35">
        <v>1.9849840470119999</v>
      </c>
      <c r="P28" s="35">
        <v>0.57871458917461605</v>
      </c>
      <c r="Q28" s="35">
        <v>1.0535772975626001E-2</v>
      </c>
      <c r="R28" s="35">
        <v>0.48469096892762098</v>
      </c>
      <c r="S28" s="35">
        <v>0.167314373771658</v>
      </c>
      <c r="T28" s="35">
        <v>0.52811577321733305</v>
      </c>
      <c r="U28" s="35">
        <v>0.32047734080568702</v>
      </c>
      <c r="V28" s="15">
        <f t="shared" si="11"/>
        <v>2.0898488188725413</v>
      </c>
      <c r="W28" s="36">
        <v>3.1444000000000001</v>
      </c>
      <c r="Y28" s="35">
        <v>1.8298558900925801</v>
      </c>
      <c r="Z28" s="35">
        <v>3.4544089399566998E-2</v>
      </c>
      <c r="AA28" s="35">
        <v>1.34691837136485</v>
      </c>
      <c r="AB28" s="35">
        <v>0.447516002153936</v>
      </c>
      <c r="AC28" s="35">
        <v>1.76565528628595</v>
      </c>
      <c r="AD28" s="35">
        <v>0.96136543453677703</v>
      </c>
      <c r="AE28" s="15">
        <f t="shared" si="12"/>
        <v>6.3858550738336604</v>
      </c>
      <c r="AF28" s="35">
        <v>7.6293999999999897</v>
      </c>
      <c r="AH28" s="35">
        <v>0.41870654867329499</v>
      </c>
      <c r="AI28" s="35">
        <v>4.234054268295E-3</v>
      </c>
      <c r="AJ28" s="35">
        <v>0.170661798852486</v>
      </c>
      <c r="AK28" s="35">
        <v>0.145633100215844</v>
      </c>
      <c r="AL28" s="35">
        <v>0.41436514972495297</v>
      </c>
      <c r="AM28" s="35">
        <v>0.17408307180797999</v>
      </c>
      <c r="AN28" s="15">
        <f t="shared" si="13"/>
        <v>1.3276837235428529</v>
      </c>
      <c r="AO28" s="35">
        <v>2.4998999999999998</v>
      </c>
      <c r="AQ28" s="35">
        <v>0.20610048337227199</v>
      </c>
      <c r="AR28" s="35">
        <v>3.9538005095349996E-3</v>
      </c>
      <c r="AS28" s="35">
        <v>0.190709299240897</v>
      </c>
      <c r="AT28" s="35">
        <v>5.6431233677992999E-2</v>
      </c>
      <c r="AU28" s="35">
        <v>0.18621823152640299</v>
      </c>
      <c r="AV28" s="35">
        <v>0.108518559983605</v>
      </c>
      <c r="AW28" s="15">
        <f t="shared" si="19"/>
        <v>0.75193160831070505</v>
      </c>
      <c r="AX28" s="35">
        <v>0.8296</v>
      </c>
      <c r="AZ28" s="35">
        <v>0.423591433558546</v>
      </c>
      <c r="BA28" s="35">
        <v>1.2438328906927001E-2</v>
      </c>
      <c r="BB28" s="35">
        <v>3.2522758584375802</v>
      </c>
      <c r="BC28" s="35">
        <v>0.85865441597147496</v>
      </c>
      <c r="BD28" s="35">
        <v>3.1938769239922902</v>
      </c>
      <c r="BE28" s="35">
        <v>1.43892529700376</v>
      </c>
      <c r="BF28" s="15">
        <f t="shared" si="20"/>
        <v>9.1797622578705784</v>
      </c>
      <c r="BG28" s="35">
        <v>18.673500000000001</v>
      </c>
      <c r="BI28" s="35">
        <v>1.44175730529269</v>
      </c>
      <c r="BJ28" s="35">
        <v>3.4795484206162998E-2</v>
      </c>
      <c r="BK28" s="35">
        <v>1.4158848312255199</v>
      </c>
      <c r="BL28" s="35">
        <v>0.43171626439903199</v>
      </c>
      <c r="BM28" s="35">
        <v>1.3254779737279501</v>
      </c>
      <c r="BN28" s="35">
        <v>0.78002034247330898</v>
      </c>
      <c r="BO28" s="15">
        <f t="shared" si="14"/>
        <v>5.4296522013246635</v>
      </c>
      <c r="BP28" s="35">
        <v>7.5857999999999999</v>
      </c>
      <c r="BR28" s="35">
        <v>0.60535969596014605</v>
      </c>
      <c r="BS28" s="35">
        <v>4.9057560577097002E-2</v>
      </c>
      <c r="BT28" s="35">
        <v>1.62191792675733</v>
      </c>
      <c r="BU28" s="35">
        <v>0.35958074657797801</v>
      </c>
      <c r="BV28" s="35">
        <v>1.34932253728961</v>
      </c>
      <c r="BW28" s="35">
        <v>0.75932794305793905</v>
      </c>
      <c r="BX28" s="15">
        <f t="shared" si="15"/>
        <v>4.7445664102200995</v>
      </c>
      <c r="BY28" s="35">
        <v>4.4018999999999897</v>
      </c>
      <c r="CA28" s="35">
        <v>0.21163121324749001</v>
      </c>
      <c r="CB28" s="35">
        <v>3.6439988354550002E-3</v>
      </c>
      <c r="CC28" s="35">
        <v>0.19107290451627401</v>
      </c>
      <c r="CD28" s="35">
        <v>5.8412941409119998E-2</v>
      </c>
      <c r="CE28" s="35">
        <v>0.179347216334003</v>
      </c>
      <c r="CF28" s="35">
        <v>5.3868469625067E-2</v>
      </c>
      <c r="CG28" s="15">
        <f t="shared" si="16"/>
        <v>0.69797674396740894</v>
      </c>
      <c r="CH28" s="35">
        <v>0.94389999999999996</v>
      </c>
      <c r="CJ28" s="35">
        <v>0.36593260993850102</v>
      </c>
      <c r="CK28" s="35">
        <v>1.8929716812955001E-2</v>
      </c>
      <c r="CL28" s="35">
        <v>0.63216292291155696</v>
      </c>
      <c r="CM28" s="35">
        <v>0.21003349136205099</v>
      </c>
      <c r="CN28" s="35">
        <v>0.66292284165660598</v>
      </c>
      <c r="CO28" s="35">
        <v>0.44024805237428799</v>
      </c>
      <c r="CP28" s="15">
        <f t="shared" si="17"/>
        <v>2.3302296350559581</v>
      </c>
      <c r="CQ28" s="35">
        <v>2.4476</v>
      </c>
      <c r="CS28" s="35">
        <v>0.18963841910558701</v>
      </c>
      <c r="CT28" s="35">
        <v>3.575189609451E-3</v>
      </c>
      <c r="CU28" s="35">
        <v>0.16979515859810601</v>
      </c>
      <c r="CV28" s="35">
        <v>5.2184762753814999E-2</v>
      </c>
      <c r="CW28" s="35">
        <v>0.149741133053855</v>
      </c>
      <c r="CX28" s="35">
        <v>6.4067309572737999E-2</v>
      </c>
      <c r="CY28" s="15">
        <f t="shared" si="18"/>
        <v>0.62900197269355207</v>
      </c>
      <c r="CZ28" s="35">
        <v>1.0788</v>
      </c>
      <c r="DB28"/>
      <c r="DC28"/>
      <c r="DD28"/>
      <c r="DE28"/>
      <c r="DF28"/>
      <c r="DG28"/>
      <c r="DH28"/>
      <c r="DI28"/>
    </row>
    <row r="29" spans="1:113" x14ac:dyDescent="0.25">
      <c r="A29" s="7">
        <v>2016</v>
      </c>
      <c r="B29" s="35">
        <v>6.7250329047341104</v>
      </c>
      <c r="C29" s="35">
        <v>0.146016481214615</v>
      </c>
      <c r="D29" s="35">
        <v>10.1524754655784</v>
      </c>
      <c r="E29" s="35">
        <v>2.5758136654166499</v>
      </c>
      <c r="F29" s="35">
        <v>9.3348697921696608</v>
      </c>
      <c r="G29" s="35">
        <v>5.3684960907917398</v>
      </c>
      <c r="H29" s="35">
        <v>0.78829559999999999</v>
      </c>
      <c r="I29" s="35">
        <v>35.091000000000001</v>
      </c>
      <c r="J29" s="36">
        <v>49.107900000000001</v>
      </c>
      <c r="K29" s="15"/>
      <c r="M29" s="35">
        <v>0.94479766685699995</v>
      </c>
      <c r="N29" s="35">
        <v>2.0286527830560002</v>
      </c>
      <c r="P29" s="35">
        <v>0.53234978311959102</v>
      </c>
      <c r="Q29" s="35">
        <v>7.7898378913950003E-3</v>
      </c>
      <c r="R29" s="35">
        <v>0.51950504555840804</v>
      </c>
      <c r="S29" s="35">
        <v>0.15421583340328399</v>
      </c>
      <c r="T29" s="35">
        <v>0.50414486349973597</v>
      </c>
      <c r="U29" s="35">
        <v>0.33643704675022901</v>
      </c>
      <c r="V29" s="15">
        <f t="shared" si="11"/>
        <v>2.0544424102226428</v>
      </c>
      <c r="W29" s="36">
        <v>3.1288999999999998</v>
      </c>
      <c r="Y29" s="35">
        <v>1.67808266588988</v>
      </c>
      <c r="Z29" s="35">
        <v>2.5466215808509E-2</v>
      </c>
      <c r="AA29" s="35">
        <v>1.43140840497882</v>
      </c>
      <c r="AB29" s="35">
        <v>0.41127558839381601</v>
      </c>
      <c r="AC29" s="35">
        <v>1.6805861391081101</v>
      </c>
      <c r="AD29" s="35">
        <v>1.0062911121787399</v>
      </c>
      <c r="AE29" s="15">
        <f t="shared" si="12"/>
        <v>6.2331101263578752</v>
      </c>
      <c r="AF29" s="35">
        <v>7.5695999999999897</v>
      </c>
      <c r="AH29" s="35">
        <v>0.385927647100133</v>
      </c>
      <c r="AI29" s="35">
        <v>3.1372329060739999E-3</v>
      </c>
      <c r="AJ29" s="35">
        <v>0.176337728654307</v>
      </c>
      <c r="AK29" s="35">
        <v>0.13451915579639201</v>
      </c>
      <c r="AL29" s="35">
        <v>0.39640375093303198</v>
      </c>
      <c r="AM29" s="35">
        <v>0.18314343297913099</v>
      </c>
      <c r="AN29" s="15">
        <f t="shared" si="13"/>
        <v>1.2794689483690691</v>
      </c>
      <c r="AO29" s="35">
        <v>2.4929000000000001</v>
      </c>
      <c r="AQ29" s="35">
        <v>0.190776488250326</v>
      </c>
      <c r="AR29" s="35">
        <v>3.045315785252E-3</v>
      </c>
      <c r="AS29" s="35">
        <v>0.20350125003618399</v>
      </c>
      <c r="AT29" s="35">
        <v>5.2334074151034998E-2</v>
      </c>
      <c r="AU29" s="35">
        <v>0.17886183987496601</v>
      </c>
      <c r="AV29" s="35">
        <v>0.114625117451226</v>
      </c>
      <c r="AW29" s="15">
        <f t="shared" si="19"/>
        <v>0.74314408554898903</v>
      </c>
      <c r="AX29" s="35">
        <v>0.8306</v>
      </c>
      <c r="AZ29" s="35">
        <v>0.49561360425175599</v>
      </c>
      <c r="BA29" s="35">
        <v>2.1693493313523E-2</v>
      </c>
      <c r="BB29" s="35">
        <v>3.3684335139985602</v>
      </c>
      <c r="BC29" s="35">
        <v>0.79501281108910005</v>
      </c>
      <c r="BD29" s="35">
        <v>3.0626995253489402</v>
      </c>
      <c r="BE29" s="35">
        <v>1.51741627601561</v>
      </c>
      <c r="BF29" s="15">
        <f t="shared" si="20"/>
        <v>9.2608692240174886</v>
      </c>
      <c r="BG29" s="35">
        <v>18.665499999999899</v>
      </c>
      <c r="BI29" s="35">
        <v>2.1631606786741799</v>
      </c>
      <c r="BJ29" s="35">
        <v>2.5788755970387999E-2</v>
      </c>
      <c r="BK29" s="35">
        <v>1.5001546332417399</v>
      </c>
      <c r="BL29" s="35">
        <v>0.39887757007906099</v>
      </c>
      <c r="BM29" s="35">
        <v>1.2683649009412099</v>
      </c>
      <c r="BN29" s="35">
        <v>0.82083885294396097</v>
      </c>
      <c r="BO29" s="15">
        <f t="shared" si="14"/>
        <v>6.1771853918505393</v>
      </c>
      <c r="BP29" s="35">
        <v>7.5665999999999896</v>
      </c>
      <c r="BR29" s="35">
        <v>0.56462594555768497</v>
      </c>
      <c r="BS29" s="35">
        <v>3.8988464933690001E-2</v>
      </c>
      <c r="BT29" s="35">
        <v>1.8840679588953499</v>
      </c>
      <c r="BU29" s="35">
        <v>0.33131665344585098</v>
      </c>
      <c r="BV29" s="35">
        <v>1.2876359863403599</v>
      </c>
      <c r="BW29" s="35">
        <v>0.79686910460999805</v>
      </c>
      <c r="BX29" s="15">
        <f t="shared" si="15"/>
        <v>4.903504113782934</v>
      </c>
      <c r="BY29" s="35">
        <v>4.3786999999999896</v>
      </c>
      <c r="CA29" s="35">
        <v>0.19634263171821101</v>
      </c>
      <c r="CB29" s="35">
        <v>2.808856158337E-3</v>
      </c>
      <c r="CC29" s="35">
        <v>0.198716167202795</v>
      </c>
      <c r="CD29" s="35">
        <v>5.4307309505362E-2</v>
      </c>
      <c r="CE29" s="35">
        <v>0.17269284615611399</v>
      </c>
      <c r="CF29" s="35">
        <v>5.7041983699056997E-2</v>
      </c>
      <c r="CG29" s="15">
        <f t="shared" si="16"/>
        <v>0.68190979443987598</v>
      </c>
      <c r="CH29" s="35">
        <v>0.94740000000000002</v>
      </c>
      <c r="CJ29" s="35">
        <v>0.34738187972242501</v>
      </c>
      <c r="CK29" s="35">
        <v>1.4710280445236999E-2</v>
      </c>
      <c r="CL29" s="35">
        <v>0.71081888649448799</v>
      </c>
      <c r="CM29" s="35">
        <v>0.19686265074297399</v>
      </c>
      <c r="CN29" s="35">
        <v>0.64352919677959097</v>
      </c>
      <c r="CO29" s="35">
        <v>0.469983911175272</v>
      </c>
      <c r="CP29" s="15">
        <f t="shared" si="17"/>
        <v>2.3832868053599872</v>
      </c>
      <c r="CQ29" s="35">
        <v>2.4767000000000001</v>
      </c>
      <c r="CS29" s="35">
        <v>0.170771579902846</v>
      </c>
      <c r="CT29" s="35">
        <v>2.5880280447399999E-3</v>
      </c>
      <c r="CU29" s="35">
        <v>0.171401170596192</v>
      </c>
      <c r="CV29" s="35">
        <v>4.7092018822534998E-2</v>
      </c>
      <c r="CW29" s="35">
        <v>0.13995074214179401</v>
      </c>
      <c r="CX29" s="35">
        <v>6.5849253069882999E-2</v>
      </c>
      <c r="CY29" s="15">
        <f t="shared" si="18"/>
        <v>0.59765279257798998</v>
      </c>
      <c r="CZ29" s="35">
        <v>1.0509999999999999</v>
      </c>
      <c r="DB29"/>
      <c r="DC29"/>
      <c r="DD29"/>
      <c r="DE29"/>
      <c r="DF29"/>
      <c r="DG29"/>
      <c r="DH29"/>
      <c r="DI29"/>
    </row>
    <row r="30" spans="1:113" ht="14.5" x14ac:dyDescent="0.35">
      <c r="A30" s="7">
        <v>2017</v>
      </c>
      <c r="B30" s="35">
        <v>7.2777279779537603</v>
      </c>
      <c r="C30" s="35">
        <v>0.127224652402573</v>
      </c>
      <c r="D30" s="35">
        <v>8.4455193962445296</v>
      </c>
      <c r="E30" s="35">
        <v>2.6908326744115598</v>
      </c>
      <c r="F30" s="35">
        <v>10.0862237149423</v>
      </c>
      <c r="G30" s="35">
        <v>5.5402031840452102</v>
      </c>
      <c r="H30" s="35">
        <v>0.73626840000000005</v>
      </c>
      <c r="I30" s="35">
        <v>34.904000000000003</v>
      </c>
      <c r="J30" s="36">
        <v>49.348399999999899</v>
      </c>
      <c r="K30" s="44"/>
      <c r="L30" s="44"/>
      <c r="M30" s="35">
        <v>1.026713176443</v>
      </c>
      <c r="N30" s="35">
        <v>1.9908431626909999</v>
      </c>
      <c r="O30" s="44"/>
      <c r="P30" s="35">
        <v>0.65820117791278199</v>
      </c>
      <c r="Q30" s="35">
        <v>6.945376324216E-3</v>
      </c>
      <c r="R30" s="35">
        <v>0.410391241885604</v>
      </c>
      <c r="S30" s="35">
        <v>0.15625448176187601</v>
      </c>
      <c r="T30" s="35">
        <v>0.52127136770051896</v>
      </c>
      <c r="U30" s="35">
        <v>0.34437661139322701</v>
      </c>
      <c r="V30" s="15">
        <f t="shared" si="11"/>
        <v>2.0974402569782242</v>
      </c>
      <c r="W30" s="36">
        <v>3.1192000000000002</v>
      </c>
      <c r="X30" s="44"/>
      <c r="Y30" s="35">
        <v>2.0739077019358398</v>
      </c>
      <c r="Z30" s="35">
        <v>2.2675949754849999E-2</v>
      </c>
      <c r="AA30" s="35">
        <v>1.1994745906723301</v>
      </c>
      <c r="AB30" s="35">
        <v>0.40740796047293099</v>
      </c>
      <c r="AC30" s="35">
        <v>1.6988786636240401</v>
      </c>
      <c r="AD30" s="35">
        <v>1.02869631017556</v>
      </c>
      <c r="AE30" s="15">
        <f t="shared" si="12"/>
        <v>6.4310411766355511</v>
      </c>
      <c r="AF30" s="35">
        <v>7.5362999999999998</v>
      </c>
      <c r="AH30" s="35">
        <v>0.47751090949831898</v>
      </c>
      <c r="AI30" s="35">
        <v>2.7967211435049998E-3</v>
      </c>
      <c r="AJ30" s="35">
        <v>0.15614534223733401</v>
      </c>
      <c r="AK30" s="35">
        <v>0.14344951781052201</v>
      </c>
      <c r="AL30" s="35">
        <v>0.43137773068266799</v>
      </c>
      <c r="AM30" s="35">
        <v>0.18743739028801701</v>
      </c>
      <c r="AN30" s="15">
        <f t="shared" si="13"/>
        <v>1.398717611660365</v>
      </c>
      <c r="AO30" s="35">
        <v>2.4847999999999999</v>
      </c>
      <c r="AQ30" s="35">
        <v>0.239257567575172</v>
      </c>
      <c r="AR30" s="35">
        <v>2.760028441664E-3</v>
      </c>
      <c r="AS30" s="35">
        <v>0.17486798174826901</v>
      </c>
      <c r="AT30" s="35">
        <v>5.6738561996421001E-2</v>
      </c>
      <c r="AU30" s="35">
        <v>0.19788664223553401</v>
      </c>
      <c r="AV30" s="35">
        <v>0.119267877711541</v>
      </c>
      <c r="AW30" s="15">
        <f t="shared" si="19"/>
        <v>0.79077865970860106</v>
      </c>
      <c r="AX30" s="35">
        <v>0.8417</v>
      </c>
      <c r="AZ30" s="35">
        <v>0.73445159783820602</v>
      </c>
      <c r="BA30" s="35">
        <v>1.9554435121906001E-2</v>
      </c>
      <c r="BB30" s="35">
        <v>2.8651591429372698</v>
      </c>
      <c r="BC30" s="35">
        <v>0.797233275075385</v>
      </c>
      <c r="BD30" s="35">
        <v>3.37006079728347</v>
      </c>
      <c r="BE30" s="35">
        <v>1.5703013157096399</v>
      </c>
      <c r="BF30" s="15">
        <f t="shared" si="20"/>
        <v>9.3567605639658762</v>
      </c>
      <c r="BG30" s="35">
        <v>18.812200000000001</v>
      </c>
      <c r="BI30" s="35">
        <v>1.3385361246259599</v>
      </c>
      <c r="BJ30" s="35">
        <v>2.3275856558475E-2</v>
      </c>
      <c r="BK30" s="35">
        <v>1.2915193913057299</v>
      </c>
      <c r="BL30" s="35">
        <v>0.43065297375419098</v>
      </c>
      <c r="BM30" s="35">
        <v>1.39745250581034</v>
      </c>
      <c r="BN30" s="35">
        <v>0.85054179270624197</v>
      </c>
      <c r="BO30" s="15">
        <f t="shared" si="14"/>
        <v>5.3319786447609374</v>
      </c>
      <c r="BP30" s="35">
        <v>7.6358999999999897</v>
      </c>
      <c r="BR30" s="35">
        <v>0.79974218237275496</v>
      </c>
      <c r="BS30" s="35">
        <v>3.0854529900776001E-2</v>
      </c>
      <c r="BT30" s="35">
        <v>1.44864524368131</v>
      </c>
      <c r="BU30" s="35">
        <v>0.37378859702192702</v>
      </c>
      <c r="BV30" s="35">
        <v>1.4044290132450801</v>
      </c>
      <c r="BW30" s="35">
        <v>0.81740744353666295</v>
      </c>
      <c r="BX30" s="15">
        <f t="shared" si="15"/>
        <v>4.8748670097585105</v>
      </c>
      <c r="BY30" s="35">
        <v>4.3743999999999996</v>
      </c>
      <c r="CA30" s="35">
        <v>0.24972603967219101</v>
      </c>
      <c r="CB30" s="35">
        <v>2.5784391854010002E-3</v>
      </c>
      <c r="CC30" s="35">
        <v>0.181193236547948</v>
      </c>
      <c r="CD30" s="35">
        <v>5.9634589772583999E-2</v>
      </c>
      <c r="CE30" s="35">
        <v>0.19351708005116999</v>
      </c>
      <c r="CF30" s="35">
        <v>6.0115226435506999E-2</v>
      </c>
      <c r="CG30" s="15">
        <f t="shared" si="16"/>
        <v>0.74676461166480101</v>
      </c>
      <c r="CH30" s="35">
        <v>0.97240000000000004</v>
      </c>
      <c r="CJ30" s="35">
        <v>0.49993091262334899</v>
      </c>
      <c r="CK30" s="35">
        <v>1.352504841409E-2</v>
      </c>
      <c r="CL30" s="35">
        <v>0.58007346848001495</v>
      </c>
      <c r="CM30" s="35">
        <v>0.216517877032748</v>
      </c>
      <c r="CN30" s="35">
        <v>0.72227684695658001</v>
      </c>
      <c r="CO30" s="35">
        <v>0.49609327672848202</v>
      </c>
      <c r="CP30" s="15">
        <f t="shared" si="17"/>
        <v>2.528417430235264</v>
      </c>
      <c r="CQ30" s="35">
        <v>2.5461</v>
      </c>
      <c r="CS30" s="35">
        <v>0.20646376639837399</v>
      </c>
      <c r="CT30" s="35">
        <v>2.2582675741909999E-3</v>
      </c>
      <c r="CU30" s="35">
        <v>0.14855989764397601</v>
      </c>
      <c r="CV30" s="35">
        <v>4.9154839773432997E-2</v>
      </c>
      <c r="CW30" s="35">
        <v>0.149073067427757</v>
      </c>
      <c r="CX30" s="35">
        <v>6.5965938810415001E-2</v>
      </c>
      <c r="CY30" s="15">
        <f t="shared" si="18"/>
        <v>0.62147577762814599</v>
      </c>
      <c r="CZ30" s="35">
        <v>1.0254000000000001</v>
      </c>
      <c r="DB30"/>
      <c r="DC30"/>
      <c r="DD30"/>
      <c r="DE30"/>
      <c r="DF30"/>
      <c r="DG30"/>
      <c r="DH30"/>
      <c r="DI30"/>
    </row>
    <row r="31" spans="1:113" ht="14.5" x14ac:dyDescent="0.35">
      <c r="A31" s="7">
        <v>2018</v>
      </c>
      <c r="B31" s="35">
        <v>6.5615338152654799</v>
      </c>
      <c r="C31" s="35">
        <v>0.13680387030020999</v>
      </c>
      <c r="D31" s="35">
        <v>9.0653767566912506</v>
      </c>
      <c r="E31" s="35">
        <v>2.33316209147603</v>
      </c>
      <c r="F31" s="35">
        <v>10.3627760072452</v>
      </c>
      <c r="G31" s="35">
        <v>6.9322442590217497</v>
      </c>
      <c r="H31" s="35">
        <v>0.70510320000000004</v>
      </c>
      <c r="I31" s="35">
        <v>36.097000000000001</v>
      </c>
      <c r="J31" s="36">
        <v>49.251599999999897</v>
      </c>
      <c r="K31" s="44"/>
      <c r="L31" s="44"/>
      <c r="M31" s="35">
        <v>0.94714832182599995</v>
      </c>
      <c r="N31" s="35">
        <v>2.7750174377930001</v>
      </c>
      <c r="O31" s="44"/>
      <c r="P31" s="35">
        <v>0.59425943938263104</v>
      </c>
      <c r="Q31" s="35">
        <v>7.4644389267869999E-3</v>
      </c>
      <c r="R31" s="35">
        <v>0.43975083120507702</v>
      </c>
      <c r="S31" s="35">
        <v>0.13523285564901499</v>
      </c>
      <c r="T31" s="35">
        <v>0.534536942703975</v>
      </c>
      <c r="U31" s="35">
        <v>0.43011489388291801</v>
      </c>
      <c r="V31" s="15">
        <f t="shared" si="11"/>
        <v>2.1413594017504032</v>
      </c>
      <c r="W31" s="36">
        <v>3.1057000000000001</v>
      </c>
      <c r="X31" s="44"/>
      <c r="Y31" s="35">
        <v>1.8697186064059399</v>
      </c>
      <c r="Z31" s="35">
        <v>2.4334642064711001E-2</v>
      </c>
      <c r="AA31" s="35">
        <v>1.28338727046365</v>
      </c>
      <c r="AB31" s="35">
        <v>0.352076741807761</v>
      </c>
      <c r="AC31" s="35">
        <v>1.73953954702245</v>
      </c>
      <c r="AD31" s="35">
        <v>1.2829097478525</v>
      </c>
      <c r="AE31" s="15">
        <f t="shared" si="12"/>
        <v>6.5519665556170112</v>
      </c>
      <c r="AF31" s="35">
        <v>7.4925999999999897</v>
      </c>
      <c r="AH31" s="35">
        <v>0.431125797576563</v>
      </c>
      <c r="AI31" s="35">
        <v>3.005678532981E-3</v>
      </c>
      <c r="AJ31" s="35">
        <v>0.167312965173464</v>
      </c>
      <c r="AK31" s="35">
        <v>0.12414830825470401</v>
      </c>
      <c r="AL31" s="35">
        <v>0.44234747554940401</v>
      </c>
      <c r="AM31" s="35">
        <v>0.23409871997173901</v>
      </c>
      <c r="AN31" s="15">
        <f t="shared" si="13"/>
        <v>1.4020389450588551</v>
      </c>
      <c r="AO31" s="35">
        <v>2.4740000000000002</v>
      </c>
      <c r="AQ31" s="35">
        <v>0.21821700120007401</v>
      </c>
      <c r="AR31" s="35">
        <v>2.9965367014170002E-3</v>
      </c>
      <c r="AS31" s="35">
        <v>0.18928819928194299</v>
      </c>
      <c r="AT31" s="35">
        <v>4.9605829686568001E-2</v>
      </c>
      <c r="AU31" s="35">
        <v>0.20499109302164001</v>
      </c>
      <c r="AV31" s="35">
        <v>0.15048006894933</v>
      </c>
      <c r="AW31" s="15">
        <f t="shared" si="19"/>
        <v>0.81557872884097193</v>
      </c>
      <c r="AX31" s="35">
        <v>0.84660000000000002</v>
      </c>
      <c r="AZ31" s="35">
        <v>0.66373893398273098</v>
      </c>
      <c r="BA31" s="35">
        <v>2.1142530993031001E-2</v>
      </c>
      <c r="BB31" s="35">
        <v>3.0886425412785501</v>
      </c>
      <c r="BC31" s="35">
        <v>0.694137436374754</v>
      </c>
      <c r="BD31" s="35">
        <v>3.4766574689710401</v>
      </c>
      <c r="BE31" s="35">
        <v>1.9730774903008299</v>
      </c>
      <c r="BF31" s="15">
        <f t="shared" si="20"/>
        <v>9.9173964019009357</v>
      </c>
      <c r="BG31" s="35">
        <v>18.843699999999899</v>
      </c>
      <c r="BI31" s="35">
        <v>1.21435622528809</v>
      </c>
      <c r="BJ31" s="35">
        <v>2.5099438400656E-2</v>
      </c>
      <c r="BK31" s="35">
        <v>1.3885657908309099</v>
      </c>
      <c r="BL31" s="35">
        <v>0.37396773324534099</v>
      </c>
      <c r="BM31" s="35">
        <v>1.4378310460196899</v>
      </c>
      <c r="BN31" s="35">
        <v>1.06586803160276</v>
      </c>
      <c r="BO31" s="15">
        <f t="shared" si="14"/>
        <v>5.5056882653874464</v>
      </c>
      <c r="BP31" s="35">
        <v>7.6284000000000001</v>
      </c>
      <c r="BR31" s="35">
        <v>0.70881619035597199</v>
      </c>
      <c r="BS31" s="35">
        <v>3.2898024084456003E-2</v>
      </c>
      <c r="BT31" s="35">
        <v>1.53999788163271</v>
      </c>
      <c r="BU31" s="35">
        <v>0.320941056620548</v>
      </c>
      <c r="BV31" s="35">
        <v>1.4287726916724499</v>
      </c>
      <c r="BW31" s="35">
        <v>1.0128354995959901</v>
      </c>
      <c r="BX31" s="15">
        <f t="shared" si="15"/>
        <v>5.0442613439621269</v>
      </c>
      <c r="BY31" s="35">
        <v>4.3209999999999997</v>
      </c>
      <c r="CA31" s="35">
        <v>0.22498819881448501</v>
      </c>
      <c r="CB31" s="35">
        <v>2.7651527774269998E-3</v>
      </c>
      <c r="CC31" s="35">
        <v>0.19373648666824</v>
      </c>
      <c r="CD31" s="35">
        <v>5.1500189164117999E-2</v>
      </c>
      <c r="CE31" s="35">
        <v>0.198013139285489</v>
      </c>
      <c r="CF31" s="35">
        <v>7.4919724632192999E-2</v>
      </c>
      <c r="CG31" s="15">
        <f t="shared" si="16"/>
        <v>0.745922891341952</v>
      </c>
      <c r="CH31" s="35">
        <v>0.96609999999999996</v>
      </c>
      <c r="CJ31" s="35">
        <v>0.45157297539857399</v>
      </c>
      <c r="CK31" s="35">
        <v>1.4694783559185E-2</v>
      </c>
      <c r="CL31" s="35">
        <v>0.62836873129519599</v>
      </c>
      <c r="CM31" s="35">
        <v>0.18943772730070799</v>
      </c>
      <c r="CN31" s="35">
        <v>0.74875636402228096</v>
      </c>
      <c r="CO31" s="35">
        <v>0.62637894785162396</v>
      </c>
      <c r="CP31" s="15">
        <f t="shared" si="17"/>
        <v>2.6592095294275682</v>
      </c>
      <c r="CQ31" s="35">
        <v>2.5628000000000002</v>
      </c>
      <c r="CS31" s="35">
        <v>0.184540450012181</v>
      </c>
      <c r="CT31" s="35">
        <v>2.4026441772539999E-3</v>
      </c>
      <c r="CU31" s="35">
        <v>0.15758789313454399</v>
      </c>
      <c r="CV31" s="35">
        <v>4.2114213416781003E-2</v>
      </c>
      <c r="CW31" s="35">
        <v>0.15133023805218501</v>
      </c>
      <c r="CX31" s="35">
        <v>8.1561133616654E-2</v>
      </c>
      <c r="CY31" s="15">
        <f t="shared" si="18"/>
        <v>0.61953657240959903</v>
      </c>
      <c r="CZ31" s="35">
        <v>1.0106999999999999</v>
      </c>
      <c r="DB31"/>
      <c r="DC31"/>
      <c r="DD31"/>
      <c r="DE31"/>
      <c r="DF31"/>
      <c r="DG31"/>
      <c r="DH31"/>
      <c r="DI31"/>
    </row>
    <row r="32" spans="1:113" ht="14.5" x14ac:dyDescent="0.35">
      <c r="A32" s="7">
        <v>2019</v>
      </c>
      <c r="B32" s="35">
        <v>8.5853049979232701</v>
      </c>
      <c r="C32" s="35">
        <v>0.127068547728894</v>
      </c>
      <c r="D32" s="35">
        <v>9.1531564999331696</v>
      </c>
      <c r="E32" s="35">
        <v>2.1676394962555601</v>
      </c>
      <c r="F32" s="35">
        <v>10.342730459861</v>
      </c>
      <c r="G32" s="35">
        <v>4.9875263982980602</v>
      </c>
      <c r="H32" s="35">
        <v>0.71757360000000003</v>
      </c>
      <c r="I32" s="35">
        <v>36.081000000000003</v>
      </c>
      <c r="J32" s="36">
        <v>49.075299999999899</v>
      </c>
      <c r="K32" s="44"/>
      <c r="L32" s="44"/>
      <c r="M32" s="35">
        <v>0.99203932371100001</v>
      </c>
      <c r="N32" s="35">
        <v>1.682649622197</v>
      </c>
      <c r="O32" s="44"/>
      <c r="P32" s="35"/>
      <c r="Q32" s="35"/>
      <c r="R32" s="35"/>
      <c r="S32" s="35"/>
      <c r="T32" s="35"/>
      <c r="U32" s="35"/>
      <c r="V32" s="15"/>
      <c r="W32" s="36"/>
      <c r="X32" s="44"/>
      <c r="Y32" s="35"/>
      <c r="Z32" s="35"/>
      <c r="AA32" s="35"/>
      <c r="AB32" s="35"/>
      <c r="AC32" s="35"/>
      <c r="AD32" s="35"/>
      <c r="AE32" s="15"/>
      <c r="AF32" s="35"/>
      <c r="AH32" s="35"/>
      <c r="AI32" s="35"/>
      <c r="AJ32" s="35"/>
      <c r="AK32" s="35"/>
      <c r="AL32" s="35"/>
      <c r="AM32" s="35"/>
      <c r="AN32" s="15"/>
      <c r="AO32" s="35"/>
      <c r="AQ32" s="35"/>
      <c r="AR32" s="35"/>
      <c r="AS32" s="35"/>
      <c r="AT32" s="35"/>
      <c r="AU32" s="35"/>
      <c r="AV32" s="35"/>
      <c r="AW32" s="15"/>
      <c r="AX32" s="35"/>
      <c r="AZ32" s="35"/>
      <c r="BA32" s="35"/>
      <c r="BB32" s="35"/>
      <c r="BC32" s="35"/>
      <c r="BD32" s="35"/>
      <c r="BE32" s="35"/>
      <c r="BF32" s="15"/>
      <c r="BG32" s="35"/>
      <c r="BI32" s="35"/>
      <c r="BJ32" s="35"/>
      <c r="BK32" s="35"/>
      <c r="BL32" s="35"/>
      <c r="BM32" s="35"/>
      <c r="BN32" s="35"/>
      <c r="BO32" s="15"/>
      <c r="BP32" s="35"/>
      <c r="BR32" s="35"/>
      <c r="BS32" s="35"/>
      <c r="BT32" s="35"/>
      <c r="BU32" s="35"/>
      <c r="BV32" s="35"/>
      <c r="BW32" s="35"/>
      <c r="BX32" s="15"/>
      <c r="BY32" s="35"/>
      <c r="CA32" s="35"/>
      <c r="CB32" s="35"/>
      <c r="CC32" s="35"/>
      <c r="CD32" s="35"/>
      <c r="CE32" s="35"/>
      <c r="CF32" s="35"/>
      <c r="CG32" s="15"/>
      <c r="CH32" s="35"/>
      <c r="CJ32" s="35"/>
      <c r="CK32" s="35"/>
      <c r="CL32" s="35"/>
      <c r="CM32" s="35"/>
      <c r="CN32" s="35"/>
      <c r="CO32" s="35"/>
      <c r="CP32" s="15"/>
      <c r="CQ32" s="35"/>
      <c r="CS32" s="35"/>
      <c r="CT32" s="35"/>
      <c r="CU32" s="35"/>
      <c r="CV32" s="35"/>
      <c r="CW32" s="35"/>
      <c r="CX32" s="35"/>
      <c r="CY32" s="15"/>
      <c r="CZ32" s="35"/>
      <c r="DB32"/>
      <c r="DC32"/>
      <c r="DD32"/>
      <c r="DE32"/>
      <c r="DF32"/>
      <c r="DG32"/>
      <c r="DH32"/>
      <c r="DI32"/>
    </row>
    <row r="33" spans="1:113" ht="14.5" x14ac:dyDescent="0.35">
      <c r="A33" s="7">
        <v>2020</v>
      </c>
      <c r="B33" s="35">
        <v>6.3642201079706799</v>
      </c>
      <c r="C33" s="35">
        <v>0.120009692987883</v>
      </c>
      <c r="D33" s="35">
        <v>8.7099124306473605</v>
      </c>
      <c r="E33" s="35">
        <v>2.2018508797245202</v>
      </c>
      <c r="F33" s="35">
        <v>10.322871001970499</v>
      </c>
      <c r="G33" s="35">
        <v>5.136140686699</v>
      </c>
      <c r="H33" s="35">
        <v>0.70499520000000004</v>
      </c>
      <c r="I33" s="35">
        <v>33.559999999999903</v>
      </c>
      <c r="J33" s="36">
        <v>48.867199999999897</v>
      </c>
      <c r="K33" s="44"/>
      <c r="L33" s="44"/>
      <c r="M33" s="35">
        <v>0.87011961377799996</v>
      </c>
      <c r="N33" s="35">
        <v>2.734462172373</v>
      </c>
      <c r="O33" s="44"/>
      <c r="P33" s="35"/>
      <c r="Q33" s="35"/>
      <c r="R33" s="35"/>
      <c r="S33" s="35"/>
      <c r="T33" s="35"/>
      <c r="U33" s="35"/>
      <c r="V33" s="15"/>
      <c r="W33" s="36"/>
      <c r="X33" s="44"/>
      <c r="Y33" s="35"/>
      <c r="Z33" s="35"/>
      <c r="AA33" s="35"/>
      <c r="AB33" s="35"/>
      <c r="AC33" s="35"/>
      <c r="AD33" s="35"/>
      <c r="AE33" s="15"/>
      <c r="AF33" s="35"/>
      <c r="AH33" s="35"/>
      <c r="AI33" s="35"/>
      <c r="AJ33" s="35"/>
      <c r="AK33" s="35"/>
      <c r="AL33" s="35"/>
      <c r="AM33" s="35"/>
      <c r="AN33" s="15"/>
      <c r="AO33" s="35"/>
      <c r="AQ33" s="35"/>
      <c r="AR33" s="35"/>
      <c r="AS33" s="35"/>
      <c r="AT33" s="35"/>
      <c r="AU33" s="35"/>
      <c r="AV33" s="35"/>
      <c r="AW33" s="15"/>
      <c r="AX33" s="35"/>
      <c r="AZ33" s="35"/>
      <c r="BA33" s="35"/>
      <c r="BB33" s="35"/>
      <c r="BC33" s="35"/>
      <c r="BD33" s="35"/>
      <c r="BE33" s="35"/>
      <c r="BF33" s="15"/>
      <c r="BG33" s="35"/>
      <c r="BI33" s="35"/>
      <c r="BJ33" s="35"/>
      <c r="BK33" s="35"/>
      <c r="BL33" s="35"/>
      <c r="BM33" s="35"/>
      <c r="BN33" s="35"/>
      <c r="BO33" s="15"/>
      <c r="BP33" s="35"/>
      <c r="BR33" s="35"/>
      <c r="BS33" s="35"/>
      <c r="BT33" s="35"/>
      <c r="BU33" s="35"/>
      <c r="BV33" s="35"/>
      <c r="BW33" s="35"/>
      <c r="BX33" s="15"/>
      <c r="BY33" s="35"/>
      <c r="CA33" s="35"/>
      <c r="CB33" s="35"/>
      <c r="CC33" s="35"/>
      <c r="CD33" s="35"/>
      <c r="CE33" s="35"/>
      <c r="CF33" s="35"/>
      <c r="CG33" s="15"/>
      <c r="CH33" s="35"/>
      <c r="CJ33" s="35"/>
      <c r="CK33" s="35"/>
      <c r="CL33" s="35"/>
      <c r="CM33" s="35"/>
      <c r="CN33" s="35"/>
      <c r="CO33" s="35"/>
      <c r="CP33" s="15"/>
      <c r="CQ33" s="35"/>
      <c r="CS33" s="35"/>
      <c r="CT33" s="35"/>
      <c r="CU33" s="35"/>
      <c r="CV33" s="35"/>
      <c r="CW33" s="35"/>
      <c r="CX33" s="35"/>
      <c r="CY33" s="15"/>
      <c r="CZ33" s="35"/>
      <c r="DB33"/>
      <c r="DC33"/>
      <c r="DD33"/>
      <c r="DE33"/>
      <c r="DF33"/>
      <c r="DG33"/>
      <c r="DH33"/>
      <c r="DI33"/>
    </row>
    <row r="34" spans="1:113" ht="14.5" x14ac:dyDescent="0.3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113" ht="13" x14ac:dyDescent="0.3">
      <c r="B35" s="159" t="s">
        <v>58</v>
      </c>
      <c r="C35" s="159"/>
      <c r="D35" s="159"/>
      <c r="E35" s="159"/>
      <c r="F35" s="159"/>
      <c r="G35" s="159"/>
      <c r="H35" s="159"/>
      <c r="I35" s="159"/>
      <c r="J35" s="6" t="s">
        <v>52</v>
      </c>
      <c r="K35" s="123" t="s">
        <v>121</v>
      </c>
      <c r="P35" s="156" t="s">
        <v>59</v>
      </c>
      <c r="Q35" s="156"/>
      <c r="R35" s="156"/>
      <c r="S35" s="156"/>
      <c r="T35" s="156"/>
      <c r="U35" s="156"/>
      <c r="V35" s="156"/>
      <c r="W35" s="4" t="s">
        <v>52</v>
      </c>
      <c r="X35" s="123" t="s">
        <v>121</v>
      </c>
      <c r="Y35" s="156" t="s">
        <v>60</v>
      </c>
      <c r="Z35" s="156"/>
      <c r="AA35" s="156"/>
      <c r="AB35" s="156"/>
      <c r="AC35" s="156"/>
      <c r="AD35" s="156"/>
      <c r="AE35" s="156"/>
      <c r="AF35" s="4" t="s">
        <v>52</v>
      </c>
      <c r="AG35" s="123" t="s">
        <v>121</v>
      </c>
      <c r="AH35" s="156" t="s">
        <v>61</v>
      </c>
      <c r="AI35" s="156"/>
      <c r="AJ35" s="156"/>
      <c r="AK35" s="156"/>
      <c r="AL35" s="156"/>
      <c r="AM35" s="156"/>
      <c r="AN35" s="156"/>
      <c r="AO35" s="4" t="s">
        <v>52</v>
      </c>
      <c r="AP35" s="123" t="s">
        <v>121</v>
      </c>
      <c r="AQ35" s="156" t="s">
        <v>62</v>
      </c>
      <c r="AR35" s="156"/>
      <c r="AS35" s="156"/>
      <c r="AT35" s="156"/>
      <c r="AU35" s="156"/>
      <c r="AV35" s="156"/>
      <c r="AW35" s="156"/>
      <c r="AX35" s="4" t="s">
        <v>52</v>
      </c>
      <c r="AY35" s="123" t="s">
        <v>121</v>
      </c>
      <c r="AZ35" s="156" t="s">
        <v>63</v>
      </c>
      <c r="BA35" s="156"/>
      <c r="BB35" s="156"/>
      <c r="BC35" s="156"/>
      <c r="BD35" s="156"/>
      <c r="BE35" s="156"/>
      <c r="BF35" s="156"/>
      <c r="BG35" s="4" t="s">
        <v>52</v>
      </c>
      <c r="BH35" s="123" t="s">
        <v>121</v>
      </c>
      <c r="BI35" s="156" t="s">
        <v>64</v>
      </c>
      <c r="BJ35" s="156"/>
      <c r="BK35" s="156"/>
      <c r="BL35" s="156"/>
      <c r="BM35" s="156"/>
      <c r="BN35" s="156"/>
      <c r="BO35" s="156"/>
      <c r="BP35" s="4" t="s">
        <v>52</v>
      </c>
      <c r="BQ35" s="123" t="s">
        <v>121</v>
      </c>
      <c r="BR35" s="156" t="s">
        <v>65</v>
      </c>
      <c r="BS35" s="156"/>
      <c r="BT35" s="156"/>
      <c r="BU35" s="156"/>
      <c r="BV35" s="156"/>
      <c r="BW35" s="156"/>
      <c r="BX35" s="156"/>
      <c r="BY35" s="4" t="s">
        <v>52</v>
      </c>
      <c r="BZ35" s="123" t="s">
        <v>121</v>
      </c>
      <c r="CA35" s="156" t="s">
        <v>66</v>
      </c>
      <c r="CB35" s="156"/>
      <c r="CC35" s="156"/>
      <c r="CD35" s="156"/>
      <c r="CE35" s="156"/>
      <c r="CF35" s="156"/>
      <c r="CG35" s="156"/>
      <c r="CH35" s="4" t="s">
        <v>52</v>
      </c>
      <c r="CI35" s="123" t="s">
        <v>121</v>
      </c>
      <c r="CJ35" s="156" t="s">
        <v>67</v>
      </c>
      <c r="CK35" s="156"/>
      <c r="CL35" s="156"/>
      <c r="CM35" s="156"/>
      <c r="CN35" s="156"/>
      <c r="CO35" s="156"/>
      <c r="CP35" s="156"/>
      <c r="CQ35" s="4" t="s">
        <v>52</v>
      </c>
      <c r="CR35" s="123" t="s">
        <v>121</v>
      </c>
      <c r="CS35" s="156" t="s">
        <v>68</v>
      </c>
      <c r="CT35" s="156"/>
      <c r="CU35" s="156"/>
      <c r="CV35" s="156"/>
      <c r="CW35" s="156"/>
      <c r="CX35" s="156"/>
      <c r="CY35" s="156"/>
      <c r="CZ35" s="4" t="s">
        <v>52</v>
      </c>
      <c r="DA35" s="123" t="s">
        <v>121</v>
      </c>
    </row>
    <row r="36" spans="1:113" ht="14.5" x14ac:dyDescent="0.35">
      <c r="A36" s="7" t="s">
        <v>2</v>
      </c>
      <c r="B36" s="6" t="s">
        <v>43</v>
      </c>
      <c r="C36" s="6" t="s">
        <v>44</v>
      </c>
      <c r="D36" s="6" t="s">
        <v>45</v>
      </c>
      <c r="E36" s="6" t="s">
        <v>46</v>
      </c>
      <c r="F36" s="6" t="s">
        <v>47</v>
      </c>
      <c r="G36" s="6" t="s">
        <v>48</v>
      </c>
      <c r="H36" s="6" t="s">
        <v>49</v>
      </c>
      <c r="I36" s="6" t="s">
        <v>11</v>
      </c>
      <c r="J36" s="6" t="s">
        <v>54</v>
      </c>
      <c r="K36" s="123" t="s">
        <v>11</v>
      </c>
      <c r="L36" s="44"/>
      <c r="M36" s="44"/>
      <c r="N36" s="44"/>
      <c r="P36" s="6" t="s">
        <v>43</v>
      </c>
      <c r="Q36" s="6" t="s">
        <v>44</v>
      </c>
      <c r="R36" s="6" t="s">
        <v>45</v>
      </c>
      <c r="S36" s="6" t="s">
        <v>46</v>
      </c>
      <c r="T36" s="6" t="s">
        <v>47</v>
      </c>
      <c r="U36" s="6" t="s">
        <v>48</v>
      </c>
      <c r="V36" s="6" t="s">
        <v>11</v>
      </c>
      <c r="W36" s="6" t="s">
        <v>54</v>
      </c>
      <c r="X36" s="123" t="s">
        <v>122</v>
      </c>
      <c r="Y36" s="6" t="s">
        <v>43</v>
      </c>
      <c r="Z36" s="6" t="s">
        <v>44</v>
      </c>
      <c r="AA36" s="6" t="s">
        <v>45</v>
      </c>
      <c r="AB36" s="6" t="s">
        <v>46</v>
      </c>
      <c r="AC36" s="6" t="s">
        <v>47</v>
      </c>
      <c r="AD36" s="6" t="s">
        <v>48</v>
      </c>
      <c r="AE36" s="6" t="s">
        <v>11</v>
      </c>
      <c r="AF36" s="6" t="s">
        <v>54</v>
      </c>
      <c r="AG36" s="123" t="s">
        <v>123</v>
      </c>
      <c r="AH36" s="6" t="s">
        <v>43</v>
      </c>
      <c r="AI36" s="6" t="s">
        <v>44</v>
      </c>
      <c r="AJ36" s="6" t="s">
        <v>45</v>
      </c>
      <c r="AK36" s="6" t="s">
        <v>46</v>
      </c>
      <c r="AL36" s="6" t="s">
        <v>47</v>
      </c>
      <c r="AM36" s="6" t="s">
        <v>48</v>
      </c>
      <c r="AN36" s="6" t="s">
        <v>11</v>
      </c>
      <c r="AO36" s="6" t="s">
        <v>54</v>
      </c>
      <c r="AP36" s="123" t="s">
        <v>124</v>
      </c>
      <c r="AQ36" s="6" t="s">
        <v>43</v>
      </c>
      <c r="AR36" s="6" t="s">
        <v>44</v>
      </c>
      <c r="AS36" s="6" t="s">
        <v>45</v>
      </c>
      <c r="AT36" s="6" t="s">
        <v>46</v>
      </c>
      <c r="AU36" s="6" t="s">
        <v>47</v>
      </c>
      <c r="AV36" s="6" t="s">
        <v>48</v>
      </c>
      <c r="AW36" s="6" t="s">
        <v>11</v>
      </c>
      <c r="AX36" s="6" t="s">
        <v>54</v>
      </c>
      <c r="AY36" s="123" t="s">
        <v>125</v>
      </c>
      <c r="AZ36" s="6" t="s">
        <v>43</v>
      </c>
      <c r="BA36" s="6" t="s">
        <v>44</v>
      </c>
      <c r="BB36" s="6" t="s">
        <v>45</v>
      </c>
      <c r="BC36" s="6" t="s">
        <v>46</v>
      </c>
      <c r="BD36" s="6" t="s">
        <v>47</v>
      </c>
      <c r="BE36" s="6" t="s">
        <v>48</v>
      </c>
      <c r="BF36" s="6" t="s">
        <v>11</v>
      </c>
      <c r="BG36" s="6" t="s">
        <v>54</v>
      </c>
      <c r="BH36" s="123" t="s">
        <v>9</v>
      </c>
      <c r="BI36" s="6" t="s">
        <v>43</v>
      </c>
      <c r="BJ36" s="6" t="s">
        <v>44</v>
      </c>
      <c r="BK36" s="6" t="s">
        <v>45</v>
      </c>
      <c r="BL36" s="6" t="s">
        <v>46</v>
      </c>
      <c r="BM36" s="6" t="s">
        <v>47</v>
      </c>
      <c r="BN36" s="6" t="s">
        <v>48</v>
      </c>
      <c r="BO36" s="6" t="s">
        <v>11</v>
      </c>
      <c r="BP36" s="6" t="s">
        <v>54</v>
      </c>
      <c r="BQ36" s="123" t="s">
        <v>126</v>
      </c>
      <c r="BR36" s="6" t="s">
        <v>43</v>
      </c>
      <c r="BS36" s="6" t="s">
        <v>44</v>
      </c>
      <c r="BT36" s="6" t="s">
        <v>45</v>
      </c>
      <c r="BU36" s="6" t="s">
        <v>46</v>
      </c>
      <c r="BV36" s="6" t="s">
        <v>47</v>
      </c>
      <c r="BW36" s="6" t="s">
        <v>48</v>
      </c>
      <c r="BX36" s="6" t="s">
        <v>11</v>
      </c>
      <c r="BY36" s="6" t="s">
        <v>54</v>
      </c>
      <c r="BZ36" s="123" t="s">
        <v>127</v>
      </c>
      <c r="CA36" s="6" t="s">
        <v>43</v>
      </c>
      <c r="CB36" s="6" t="s">
        <v>44</v>
      </c>
      <c r="CC36" s="6" t="s">
        <v>45</v>
      </c>
      <c r="CD36" s="6" t="s">
        <v>46</v>
      </c>
      <c r="CE36" s="6" t="s">
        <v>47</v>
      </c>
      <c r="CF36" s="6" t="s">
        <v>48</v>
      </c>
      <c r="CG36" s="6" t="s">
        <v>11</v>
      </c>
      <c r="CH36" s="6" t="s">
        <v>54</v>
      </c>
      <c r="CI36" s="123" t="s">
        <v>128</v>
      </c>
      <c r="CJ36" s="6" t="s">
        <v>43</v>
      </c>
      <c r="CK36" s="6" t="s">
        <v>44</v>
      </c>
      <c r="CL36" s="6" t="s">
        <v>45</v>
      </c>
      <c r="CM36" s="6" t="s">
        <v>46</v>
      </c>
      <c r="CN36" s="6" t="s">
        <v>47</v>
      </c>
      <c r="CO36" s="6" t="s">
        <v>48</v>
      </c>
      <c r="CP36" s="6" t="s">
        <v>11</v>
      </c>
      <c r="CQ36" s="6" t="s">
        <v>54</v>
      </c>
      <c r="CR36" s="123" t="s">
        <v>129</v>
      </c>
      <c r="CS36" s="6" t="s">
        <v>43</v>
      </c>
      <c r="CT36" s="6" t="s">
        <v>44</v>
      </c>
      <c r="CU36" s="6" t="s">
        <v>45</v>
      </c>
      <c r="CV36" s="6" t="s">
        <v>46</v>
      </c>
      <c r="CW36" s="6" t="s">
        <v>47</v>
      </c>
      <c r="CX36" s="6" t="s">
        <v>48</v>
      </c>
      <c r="CY36" s="6" t="s">
        <v>11</v>
      </c>
      <c r="CZ36" s="6" t="s">
        <v>54</v>
      </c>
      <c r="DA36" s="123" t="s">
        <v>19</v>
      </c>
    </row>
    <row r="37" spans="1:113" x14ac:dyDescent="0.25">
      <c r="A37" s="7">
        <v>1990</v>
      </c>
      <c r="B37" s="124">
        <f t="shared" ref="B37:B67" si="21">(B3*10^3/3.6)/$J37</f>
        <v>2.9848996756953929</v>
      </c>
      <c r="C37" s="124">
        <f t="shared" ref="C37:H37" si="22">(C3*10^3/3.6)/$J37</f>
        <v>2.6440061989198915E-2</v>
      </c>
      <c r="D37" s="124">
        <f t="shared" si="22"/>
        <v>2.4265627485022789</v>
      </c>
      <c r="E37" s="124">
        <f t="shared" si="22"/>
        <v>1.9911248950983955</v>
      </c>
      <c r="F37" s="124">
        <f t="shared" si="22"/>
        <v>5.3026072807639588</v>
      </c>
      <c r="G37" s="124">
        <f t="shared" si="22"/>
        <v>1.6322111959894801</v>
      </c>
      <c r="H37" s="124">
        <f t="shared" si="22"/>
        <v>0.47025352197501097</v>
      </c>
      <c r="I37" s="124">
        <f>SUM(B37:H37)</f>
        <v>14.834099380013717</v>
      </c>
      <c r="J37" s="125">
        <f t="shared" ref="J37:J67" si="23">J3/$L$2</f>
        <v>394.62756008845241</v>
      </c>
      <c r="K37" s="125">
        <f>I37/$L$2</f>
        <v>159.67291683903687</v>
      </c>
      <c r="P37" s="124">
        <f t="shared" ref="P37:U37" si="24">(P3*10^3/3.6)/$W37</f>
        <v>2.7118951048184177</v>
      </c>
      <c r="Q37" s="124">
        <f t="shared" si="24"/>
        <v>2.3107990367787892E-2</v>
      </c>
      <c r="R37" s="124">
        <f t="shared" si="24"/>
        <v>1.9136296078971784</v>
      </c>
      <c r="S37" s="124">
        <f t="shared" si="24"/>
        <v>1.8335205063381581</v>
      </c>
      <c r="T37" s="124">
        <f t="shared" si="24"/>
        <v>4.4380906161344624</v>
      </c>
      <c r="U37" s="124">
        <f t="shared" si="24"/>
        <v>1.5351582598276741</v>
      </c>
      <c r="V37" s="124">
        <f>SUM(P37:U37)</f>
        <v>12.455402085383678</v>
      </c>
      <c r="W37" s="125">
        <f t="shared" ref="W37:W65" si="25">W3/$L$2</f>
        <v>27.338179676359353</v>
      </c>
      <c r="X37" s="125">
        <f>V37/$L$2</f>
        <v>134.06883225116937</v>
      </c>
      <c r="Y37" s="124">
        <f t="shared" ref="Y37:AD37" si="26">(Y3*10^3/3.6)/$AF37</f>
        <v>2.9894425069923991</v>
      </c>
      <c r="Z37" s="124">
        <f t="shared" si="26"/>
        <v>2.7064297932342381E-2</v>
      </c>
      <c r="AA37" s="124">
        <f t="shared" si="26"/>
        <v>2.1798189757622373</v>
      </c>
      <c r="AB37" s="124">
        <f t="shared" si="26"/>
        <v>2.0211847090673185</v>
      </c>
      <c r="AC37" s="124">
        <f t="shared" si="26"/>
        <v>6.1154870092603648</v>
      </c>
      <c r="AD37" s="124">
        <f t="shared" si="26"/>
        <v>1.8649268996567525</v>
      </c>
      <c r="AE37" s="124">
        <f>SUM(Y37:AD37)</f>
        <v>15.197924398671416</v>
      </c>
      <c r="AF37" s="125">
        <f t="shared" ref="AF37:AF65" si="27">AF3/$L$2</f>
        <v>58.443727998567098</v>
      </c>
      <c r="AG37" s="125">
        <f>AE37/$L$2</f>
        <v>163.58909674722608</v>
      </c>
      <c r="AH37" s="124">
        <f t="shared" ref="AH37:AM37" si="28">(AH3*10^3/3.6)/$AO37</f>
        <v>2.8629596814536273</v>
      </c>
      <c r="AI37" s="124">
        <f t="shared" si="28"/>
        <v>1.086530214168926E-2</v>
      </c>
      <c r="AJ37" s="124">
        <f t="shared" si="28"/>
        <v>0.37209791350119886</v>
      </c>
      <c r="AK37" s="124">
        <f t="shared" si="28"/>
        <v>6.2684966453165222E-2</v>
      </c>
      <c r="AL37" s="124">
        <f t="shared" si="28"/>
        <v>0.15250207619652814</v>
      </c>
      <c r="AM37" s="124">
        <f t="shared" si="28"/>
        <v>1.0314901843143041</v>
      </c>
      <c r="AN37" s="124">
        <f>SUM(AH37:AM37)</f>
        <v>4.4926001240605125</v>
      </c>
      <c r="AO37" s="125">
        <f t="shared" ref="AO37:AO65" si="29">AO3/$L$2</f>
        <v>23.735498859886604</v>
      </c>
      <c r="AP37" s="125">
        <f>AN37/$L$2</f>
        <v>48.357945273486337</v>
      </c>
      <c r="AQ37" s="124">
        <f t="shared" ref="AQ37:AV37" si="30">(AQ3*10^3/3.6)/$AX37</f>
        <v>3.4669400110157733</v>
      </c>
      <c r="AR37" s="124">
        <f t="shared" si="30"/>
        <v>3.3232779240538753E-2</v>
      </c>
      <c r="AS37" s="124">
        <f t="shared" si="30"/>
        <v>2.8513639501681665</v>
      </c>
      <c r="AT37" s="124">
        <f t="shared" si="30"/>
        <v>2.3440295763140022</v>
      </c>
      <c r="AU37" s="124">
        <f t="shared" si="30"/>
        <v>5.9314613697490577</v>
      </c>
      <c r="AV37" s="124">
        <f t="shared" si="30"/>
        <v>1.9693961921570695</v>
      </c>
      <c r="AW37" s="124">
        <f>SUM(AQ37:AV37)</f>
        <v>16.596423878644607</v>
      </c>
      <c r="AX37" s="125">
        <f t="shared" ref="AX37:AX65" si="31">AX3/$L$2</f>
        <v>6.083762167524335</v>
      </c>
      <c r="AY37" s="125">
        <f>AW37/$L$2</f>
        <v>178.64241986747265</v>
      </c>
      <c r="AZ37" s="124">
        <f t="shared" ref="AZ37:BE37" si="32">(AZ3*10^3/3.6)/$BG37</f>
        <v>2.6040359589132218</v>
      </c>
      <c r="BA37" s="124">
        <f t="shared" si="32"/>
        <v>1.24807213730163E-2</v>
      </c>
      <c r="BB37" s="124">
        <f t="shared" si="32"/>
        <v>2.6674894900032013</v>
      </c>
      <c r="BC37" s="124">
        <f t="shared" si="32"/>
        <v>1.7606108951358828</v>
      </c>
      <c r="BD37" s="124">
        <f t="shared" si="32"/>
        <v>4.9722054432937073</v>
      </c>
      <c r="BE37" s="124">
        <f t="shared" si="32"/>
        <v>1.4379614321212029</v>
      </c>
      <c r="BF37" s="124">
        <f>SUM(AZ37:BE37)</f>
        <v>13.454783940840231</v>
      </c>
      <c r="BG37" s="125">
        <f t="shared" ref="BG37:BG65" si="33">BG3/$L$2</f>
        <v>136.32492542762753</v>
      </c>
      <c r="BH37" s="125">
        <f>BF37/$L$2</f>
        <v>144.82608901538885</v>
      </c>
      <c r="BI37" s="124">
        <f t="shared" ref="BI37:BN37" si="34">(BI3*10^3/3.6)/$BP37</f>
        <v>2.58035581067465</v>
      </c>
      <c r="BJ37" s="124">
        <f t="shared" si="34"/>
        <v>2.954024879532641E-2</v>
      </c>
      <c r="BK37" s="124">
        <f t="shared" si="34"/>
        <v>2.174686473283542</v>
      </c>
      <c r="BL37" s="124">
        <f t="shared" si="34"/>
        <v>1.875223653443872</v>
      </c>
      <c r="BM37" s="124">
        <f t="shared" si="34"/>
        <v>4.4152252606128002</v>
      </c>
      <c r="BN37" s="124">
        <f t="shared" si="34"/>
        <v>1.4803043679622758</v>
      </c>
      <c r="BO37" s="124">
        <f>SUM(BI37:BN37)</f>
        <v>12.555335814772466</v>
      </c>
      <c r="BP37" s="125">
        <f t="shared" ref="BP37:BP65" si="35">BP3/$L$2</f>
        <v>66.506973291724364</v>
      </c>
      <c r="BQ37" s="125">
        <f>BO37/$L$2</f>
        <v>135.14450996191798</v>
      </c>
      <c r="BR37" s="124">
        <f t="shared" ref="BR37:BW37" si="36">(BR3*10^3/3.6)/$BY37</f>
        <v>4.4935358004348078</v>
      </c>
      <c r="BS37" s="124">
        <f t="shared" si="36"/>
        <v>7.0783763577595291E-2</v>
      </c>
      <c r="BT37" s="124">
        <f t="shared" si="36"/>
        <v>3.8649132135135278</v>
      </c>
      <c r="BU37" s="124">
        <f t="shared" si="36"/>
        <v>2.7382378314738731</v>
      </c>
      <c r="BV37" s="124">
        <f t="shared" si="36"/>
        <v>7.8793542608285678</v>
      </c>
      <c r="BW37" s="124">
        <f t="shared" si="36"/>
        <v>2.5338561974802487</v>
      </c>
      <c r="BX37" s="124">
        <f>SUM(BR37:BW37)</f>
        <v>21.580681067308618</v>
      </c>
      <c r="BY37" s="125">
        <f t="shared" ref="BY37:BY65" si="37">BY3/$L$2</f>
        <v>36.670490007646677</v>
      </c>
      <c r="BZ37" s="125">
        <f>BX37/$L$2</f>
        <v>232.2925177400935</v>
      </c>
      <c r="CA37" s="124">
        <f t="shared" ref="CA37:CF37" si="38">(CA3*10^3/3.6)/$CH37</f>
        <v>3.1540091783252504</v>
      </c>
      <c r="CB37" s="124">
        <f t="shared" si="38"/>
        <v>2.6873737137026284E-2</v>
      </c>
      <c r="CC37" s="124">
        <f t="shared" si="38"/>
        <v>2.5201933837779347</v>
      </c>
      <c r="CD37" s="124">
        <f t="shared" si="38"/>
        <v>2.1325349976000938</v>
      </c>
      <c r="CE37" s="124">
        <f t="shared" si="38"/>
        <v>5.0207566243074275</v>
      </c>
      <c r="CF37" s="124">
        <f t="shared" si="38"/>
        <v>0.85918394606570248</v>
      </c>
      <c r="CG37" s="124">
        <f>SUM(CA37:CF37)</f>
        <v>13.713551867213436</v>
      </c>
      <c r="CH37" s="125">
        <f t="shared" ref="CH37:CH65" si="39">CH3/$L$2</f>
        <v>5.6435182314809067</v>
      </c>
      <c r="CI37" s="125">
        <f>CG37/$L$2</f>
        <v>147.61144379358777</v>
      </c>
      <c r="CJ37" s="124">
        <f t="shared" ref="CJ37:CO37" si="40">(CJ3*10^3/3.6)/$CQ37</f>
        <v>4.98910803792631</v>
      </c>
      <c r="CK37" s="124">
        <f t="shared" si="40"/>
        <v>5.3837402799974239E-2</v>
      </c>
      <c r="CL37" s="124">
        <f t="shared" si="40"/>
        <v>3.0994453713498418</v>
      </c>
      <c r="CM37" s="124">
        <f t="shared" si="40"/>
        <v>2.9569525284325309</v>
      </c>
      <c r="CN37" s="124">
        <f t="shared" si="40"/>
        <v>7.1567323500511479</v>
      </c>
      <c r="CO37" s="124">
        <f t="shared" si="40"/>
        <v>2.7159303206988561</v>
      </c>
      <c r="CP37" s="124">
        <f>SUM(CJ37:CO37)</f>
        <v>20.97200601125866</v>
      </c>
      <c r="CQ37" s="125">
        <f t="shared" ref="CQ37:CQ65" si="41">CQ3/$L$2</f>
        <v>18.746426381741653</v>
      </c>
      <c r="CR37" s="125">
        <f>CP37/$L$2</f>
        <v>225.74079396388598</v>
      </c>
      <c r="CS37" s="124">
        <f t="shared" ref="CS37:CX37" si="42">(CS3*10^3/3.6)/$CZ37</f>
        <v>2.4653627925374395</v>
      </c>
      <c r="CT37" s="124">
        <f t="shared" si="42"/>
        <v>2.2318668428714376E-2</v>
      </c>
      <c r="CU37" s="124">
        <f t="shared" si="42"/>
        <v>1.9699633353001764</v>
      </c>
      <c r="CV37" s="124">
        <f t="shared" si="42"/>
        <v>1.6668497103807287</v>
      </c>
      <c r="CW37" s="124">
        <f t="shared" si="42"/>
        <v>3.6678653156840735</v>
      </c>
      <c r="CX37" s="124">
        <f t="shared" si="42"/>
        <v>0.89390646756048198</v>
      </c>
      <c r="CY37" s="124">
        <f>SUM(CS37:CX37)</f>
        <v>10.686266289891615</v>
      </c>
      <c r="CZ37" s="125">
        <f t="shared" ref="CZ37:CZ65" si="43">CZ3/$L$2</f>
        <v>15.134058045893868</v>
      </c>
      <c r="DA37" s="125">
        <f>CY37/$L$2</f>
        <v>115.0260130334983</v>
      </c>
    </row>
    <row r="38" spans="1:113" ht="14.5" x14ac:dyDescent="0.35">
      <c r="A38" s="7">
        <f>A37+1</f>
        <v>1991</v>
      </c>
      <c r="B38" s="124">
        <f t="shared" si="21"/>
        <v>2.7688711620650319</v>
      </c>
      <c r="C38" s="124">
        <f t="shared" ref="C38:H47" si="44">(C4*10^3/3.6)/$J38</f>
        <v>2.3662759934701471E-2</v>
      </c>
      <c r="D38" s="124">
        <f t="shared" si="44"/>
        <v>2.5233964580544783</v>
      </c>
      <c r="E38" s="124">
        <f t="shared" si="44"/>
        <v>2.0287259678650358</v>
      </c>
      <c r="F38" s="124">
        <f t="shared" si="44"/>
        <v>5.4442066111983118</v>
      </c>
      <c r="G38" s="124">
        <f t="shared" si="44"/>
        <v>1.1365942245556095</v>
      </c>
      <c r="H38" s="124">
        <f t="shared" si="44"/>
        <v>0.47996657756163769</v>
      </c>
      <c r="I38" s="124">
        <f t="shared" ref="I38:I56" si="45">SUM(B38:H38)</f>
        <v>14.405423761234806</v>
      </c>
      <c r="J38" s="125">
        <f t="shared" si="23"/>
        <v>403.71445326223869</v>
      </c>
      <c r="K38" s="125">
        <f t="shared" ref="K38:K57" si="46">I38/$L$2</f>
        <v>155.05869088067305</v>
      </c>
      <c r="L38" s="44"/>
      <c r="M38" s="44"/>
      <c r="N38" s="44"/>
      <c r="P38" s="124">
        <f t="shared" ref="P38:U38" si="47">(P4*10^3/3.6)/$W38</f>
        <v>2.5300272708488292</v>
      </c>
      <c r="Q38" s="124">
        <f t="shared" si="47"/>
        <v>2.0712273783129495E-2</v>
      </c>
      <c r="R38" s="124">
        <f t="shared" si="47"/>
        <v>1.9573841071552891</v>
      </c>
      <c r="S38" s="124">
        <f t="shared" si="47"/>
        <v>1.8689723515013601</v>
      </c>
      <c r="T38" s="124">
        <f t="shared" si="47"/>
        <v>4.557041114871824</v>
      </c>
      <c r="U38" s="124">
        <f t="shared" si="47"/>
        <v>1.0693916270087604</v>
      </c>
      <c r="V38" s="124">
        <f t="shared" ref="V38:V56" si="48">SUM(P38:U38)</f>
        <v>12.003528745169193</v>
      </c>
      <c r="W38" s="125">
        <f t="shared" si="25"/>
        <v>27.506096678860025</v>
      </c>
      <c r="X38" s="125">
        <f t="shared" ref="X38:X57" si="49">V38/$L$2</f>
        <v>129.20490809740124</v>
      </c>
      <c r="Y38" s="124">
        <f t="shared" ref="Y38:AD38" si="50">(Y4*10^3/3.6)/$AF38</f>
        <v>2.7889535118258451</v>
      </c>
      <c r="Z38" s="124">
        <f t="shared" si="50"/>
        <v>2.4259432709184993E-2</v>
      </c>
      <c r="AA38" s="124">
        <f t="shared" si="50"/>
        <v>2.2296357705631018</v>
      </c>
      <c r="AB38" s="124">
        <f t="shared" si="50"/>
        <v>2.0601349618840357</v>
      </c>
      <c r="AC38" s="124">
        <f t="shared" si="50"/>
        <v>6.2794736337148453</v>
      </c>
      <c r="AD38" s="124">
        <f t="shared" si="50"/>
        <v>1.2990264525753248</v>
      </c>
      <c r="AE38" s="124">
        <f t="shared" ref="AE38:AE56" si="51">SUM(Y38:AD38)</f>
        <v>14.681483763272338</v>
      </c>
      <c r="AF38" s="125">
        <f t="shared" si="27"/>
        <v>59.24133376044518</v>
      </c>
      <c r="AG38" s="125">
        <f t="shared" ref="AG38:AG57" si="52">AE38/$L$2</f>
        <v>158.03017601224175</v>
      </c>
      <c r="AH38" s="124">
        <f t="shared" ref="AH38:AM38" si="53">(AH4*10^3/3.6)/$AO38</f>
        <v>2.670928900529586</v>
      </c>
      <c r="AI38" s="124">
        <f t="shared" si="53"/>
        <v>9.7415098348287831E-3</v>
      </c>
      <c r="AJ38" s="124">
        <f t="shared" si="53"/>
        <v>0.3838762672989729</v>
      </c>
      <c r="AK38" s="124">
        <f t="shared" si="53"/>
        <v>1.9497452702361835</v>
      </c>
      <c r="AL38" s="124">
        <f t="shared" si="53"/>
        <v>4.295806940300797</v>
      </c>
      <c r="AM38" s="124">
        <f t="shared" si="53"/>
        <v>0.71720171538301936</v>
      </c>
      <c r="AN38" s="124">
        <f t="shared" ref="AN38:AN56" si="54">SUM(AH38:AM38)</f>
        <v>10.027300603583388</v>
      </c>
      <c r="AO38" s="125">
        <f t="shared" si="29"/>
        <v>23.711818256969845</v>
      </c>
      <c r="AP38" s="125">
        <f t="shared" ref="AP38:AP57" si="55">AN38/$L$2</f>
        <v>107.93296541839091</v>
      </c>
      <c r="AQ38" s="124">
        <f t="shared" ref="AQ38:AV38" si="56">(AQ4*10^3/3.6)/$AX38</f>
        <v>3.2343868612074704</v>
      </c>
      <c r="AR38" s="124">
        <f t="shared" si="56"/>
        <v>2.9790580027173112E-2</v>
      </c>
      <c r="AS38" s="124">
        <f t="shared" si="56"/>
        <v>2.9297506088399059</v>
      </c>
      <c r="AT38" s="124">
        <f t="shared" si="56"/>
        <v>2.3891783996419131</v>
      </c>
      <c r="AU38" s="124">
        <f t="shared" si="56"/>
        <v>6.0905541875746039</v>
      </c>
      <c r="AV38" s="124">
        <f t="shared" si="56"/>
        <v>1.371906069914381</v>
      </c>
      <c r="AW38" s="124">
        <f t="shared" ref="AW38:AW56" si="57">SUM(AQ38:AV38)</f>
        <v>16.045566707205445</v>
      </c>
      <c r="AX38" s="125">
        <f t="shared" si="31"/>
        <v>6.36577662044213</v>
      </c>
      <c r="AY38" s="125">
        <f t="shared" ref="AY38:AY57" si="58">AW38/$L$2</f>
        <v>172.7130426216994</v>
      </c>
      <c r="AZ38" s="124">
        <f t="shared" ref="AZ38:BE38" si="59">(AZ4*10^3/3.6)/$BG38</f>
        <v>2.4293852729757628</v>
      </c>
      <c r="BA38" s="124">
        <f t="shared" si="59"/>
        <v>1.1188196273099542E-2</v>
      </c>
      <c r="BB38" s="124">
        <f t="shared" si="59"/>
        <v>2.7371759972878635</v>
      </c>
      <c r="BC38" s="124">
        <f t="shared" si="59"/>
        <v>1.7945762197655069</v>
      </c>
      <c r="BD38" s="124">
        <f t="shared" si="59"/>
        <v>5.1055391367468923</v>
      </c>
      <c r="BE38" s="124">
        <f t="shared" si="59"/>
        <v>1.0018000678549397</v>
      </c>
      <c r="BF38" s="124">
        <f t="shared" ref="BF38:BF56" si="60">SUM(AZ38:BE38)</f>
        <v>13.079664890904066</v>
      </c>
      <c r="BG38" s="125">
        <f t="shared" si="33"/>
        <v>140.98246946493893</v>
      </c>
      <c r="BH38" s="125">
        <f t="shared" ref="BH38:BH57" si="61">BF38/$L$2</f>
        <v>140.78834116627471</v>
      </c>
      <c r="BI38" s="124">
        <f t="shared" ref="BI38:BN38" si="62">(BI4*10^3/3.6)/$BP38</f>
        <v>2.3118417062720971</v>
      </c>
      <c r="BJ38" s="124">
        <f t="shared" si="62"/>
        <v>2.6481838155025483E-2</v>
      </c>
      <c r="BK38" s="124">
        <f t="shared" si="62"/>
        <v>2.2242004557886363</v>
      </c>
      <c r="BL38" s="124">
        <f t="shared" si="62"/>
        <v>1.9113427164642038</v>
      </c>
      <c r="BM38" s="124">
        <f t="shared" si="62"/>
        <v>4.5334910710513983</v>
      </c>
      <c r="BN38" s="124">
        <f t="shared" si="62"/>
        <v>1.0312922935113507</v>
      </c>
      <c r="BO38" s="124">
        <f t="shared" ref="BO38:BO56" si="63">SUM(BI38:BN38)</f>
        <v>12.038650081242713</v>
      </c>
      <c r="BP38" s="125">
        <f t="shared" si="35"/>
        <v>68.242115650897958</v>
      </c>
      <c r="BQ38" s="125">
        <f t="shared" ref="BQ38:BQ57" si="64">BO38/$L$2</f>
        <v>129.58295101261177</v>
      </c>
      <c r="BR38" s="124">
        <f t="shared" ref="BR38:BW38" si="65">(BR4*10^3/3.6)/$BY38</f>
        <v>4.1921397025028764</v>
      </c>
      <c r="BS38" s="124">
        <f t="shared" si="65"/>
        <v>6.345050203132252E-2</v>
      </c>
      <c r="BT38" s="124">
        <f t="shared" si="65"/>
        <v>4.3031267430359748</v>
      </c>
      <c r="BU38" s="124">
        <f t="shared" si="65"/>
        <v>2.791129946277735</v>
      </c>
      <c r="BV38" s="124">
        <f t="shared" si="65"/>
        <v>8.0908301501748969</v>
      </c>
      <c r="BW38" s="124">
        <f t="shared" si="65"/>
        <v>1.7647239112657629</v>
      </c>
      <c r="BX38" s="124">
        <f t="shared" ref="BX38:BX56" si="66">SUM(BR38:BW38)</f>
        <v>21.205400955288567</v>
      </c>
      <c r="BY38" s="125">
        <f t="shared" si="37"/>
        <v>37.359380274316102</v>
      </c>
      <c r="BZ38" s="125">
        <f t="shared" ref="BZ38:BZ57" si="67">BX38/$L$2</f>
        <v>228.2530362331369</v>
      </c>
      <c r="CA38" s="124">
        <f t="shared" ref="CA38:CF38" si="68">(CA4*10^3/3.6)/$CH38</f>
        <v>2.9424820661097866</v>
      </c>
      <c r="CB38" s="124">
        <f t="shared" si="68"/>
        <v>2.4090740425677618E-2</v>
      </c>
      <c r="CC38" s="124">
        <f t="shared" si="68"/>
        <v>2.5956954019843952</v>
      </c>
      <c r="CD38" s="124">
        <f t="shared" si="68"/>
        <v>2.1736422051550086</v>
      </c>
      <c r="CE38" s="124">
        <f t="shared" si="68"/>
        <v>5.1554513467937007</v>
      </c>
      <c r="CF38" s="124">
        <f t="shared" si="68"/>
        <v>0.59852286424962153</v>
      </c>
      <c r="CG38" s="124">
        <f t="shared" ref="CG38:CG56" si="69">SUM(CA38:CF38)</f>
        <v>13.489884624718192</v>
      </c>
      <c r="CH38" s="125">
        <f t="shared" si="39"/>
        <v>5.9136923829403214</v>
      </c>
      <c r="CI38" s="125">
        <f t="shared" ref="CI38:CI57" si="70">CG38/$L$2</f>
        <v>145.20390963221647</v>
      </c>
      <c r="CJ38" s="124">
        <f t="shared" ref="CJ38:CO38" si="71">(CJ4*10^3/3.6)/$CQ38</f>
        <v>4.6919276633777427</v>
      </c>
      <c r="CK38" s="124">
        <f t="shared" si="71"/>
        <v>4.8259133378843445E-2</v>
      </c>
      <c r="CL38" s="124">
        <f t="shared" si="71"/>
        <v>3.1779678263671092</v>
      </c>
      <c r="CM38" s="124">
        <f t="shared" si="71"/>
        <v>3.0139641343771983</v>
      </c>
      <c r="CN38" s="124">
        <f t="shared" si="71"/>
        <v>7.3488328999861485</v>
      </c>
      <c r="CO38" s="124">
        <f t="shared" si="71"/>
        <v>1.8915669895492524</v>
      </c>
      <c r="CP38" s="124">
        <f t="shared" ref="CP38:CP56" si="72">SUM(CJ38:CO38)</f>
        <v>20.172518647036298</v>
      </c>
      <c r="CQ38" s="125">
        <f t="shared" si="41"/>
        <v>19.112399335909782</v>
      </c>
      <c r="CR38" s="125">
        <f t="shared" ref="CR38:CR57" si="73">CP38/$L$2</f>
        <v>217.13518359610512</v>
      </c>
      <c r="CS38" s="124">
        <f t="shared" ref="CS38:CX38" si="74">(CS4*10^3/3.6)/$CZ38</f>
        <v>2.299994407179506</v>
      </c>
      <c r="CT38" s="124">
        <f t="shared" si="74"/>
        <v>2.0006939877296792E-2</v>
      </c>
      <c r="CU38" s="124">
        <f t="shared" si="74"/>
        <v>2.0289157799253892</v>
      </c>
      <c r="CV38" s="124">
        <f t="shared" si="74"/>
        <v>1.69906577432189</v>
      </c>
      <c r="CW38" s="124">
        <f t="shared" si="74"/>
        <v>3.7661935317694906</v>
      </c>
      <c r="CX38" s="124">
        <f t="shared" si="74"/>
        <v>0.62270833767434475</v>
      </c>
      <c r="CY38" s="124">
        <f t="shared" ref="CY38:CY56" si="75">SUM(CS38:CX38)</f>
        <v>10.436884770747918</v>
      </c>
      <c r="CZ38" s="125">
        <f t="shared" si="43"/>
        <v>15.279370836519449</v>
      </c>
      <c r="DA38" s="125">
        <f t="shared" ref="DA38:DA57" si="76">CY38/$L$2</f>
        <v>112.34169270185257</v>
      </c>
    </row>
    <row r="39" spans="1:113" x14ac:dyDescent="0.25">
      <c r="A39" s="7">
        <f t="shared" ref="A39:A67" si="77">A38+1</f>
        <v>1992</v>
      </c>
      <c r="B39" s="124">
        <f t="shared" si="21"/>
        <v>3.5813549928007085</v>
      </c>
      <c r="C39" s="124">
        <f t="shared" si="44"/>
        <v>2.8561646354167018E-2</v>
      </c>
      <c r="D39" s="124">
        <f t="shared" si="44"/>
        <v>2.7105074363965973</v>
      </c>
      <c r="E39" s="124">
        <f t="shared" si="44"/>
        <v>2.0357520306361891</v>
      </c>
      <c r="F39" s="124">
        <f t="shared" si="44"/>
        <v>5.4353009243674286</v>
      </c>
      <c r="G39" s="124">
        <f t="shared" si="44"/>
        <v>0.55495605196629272</v>
      </c>
      <c r="H39" s="124">
        <f t="shared" si="44"/>
        <v>0.46386938272250067</v>
      </c>
      <c r="I39" s="124">
        <f t="shared" si="45"/>
        <v>14.810302465243883</v>
      </c>
      <c r="J39" s="125">
        <f t="shared" si="23"/>
        <v>412.05325466206375</v>
      </c>
      <c r="K39" s="125">
        <f t="shared" si="46"/>
        <v>159.41676898026029</v>
      </c>
      <c r="P39" s="124">
        <f t="shared" ref="P39:U39" si="78">(P5*10^3/3.6)/$W39</f>
        <v>3.2667438954057704</v>
      </c>
      <c r="Q39" s="124">
        <f t="shared" si="78"/>
        <v>2.5055769095029806E-2</v>
      </c>
      <c r="R39" s="124">
        <f t="shared" si="78"/>
        <v>2.1236835994516814</v>
      </c>
      <c r="S39" s="124">
        <f t="shared" si="78"/>
        <v>1.8761429912830583</v>
      </c>
      <c r="T39" s="124">
        <f t="shared" si="78"/>
        <v>4.5543307480846584</v>
      </c>
      <c r="U39" s="124">
        <f t="shared" si="78"/>
        <v>0.52282912907407408</v>
      </c>
      <c r="V39" s="124">
        <f t="shared" si="48"/>
        <v>12.368786132394272</v>
      </c>
      <c r="W39" s="125">
        <f t="shared" si="25"/>
        <v>28.085195059279005</v>
      </c>
      <c r="X39" s="125">
        <f t="shared" si="49"/>
        <v>133.13650589253345</v>
      </c>
      <c r="Y39" s="124">
        <f t="shared" ref="Y39:AD39" si="79">(Y5*10^3/3.6)/$AF39</f>
        <v>3.6011090120312579</v>
      </c>
      <c r="Z39" s="124">
        <f t="shared" si="79"/>
        <v>2.9346018246247569E-2</v>
      </c>
      <c r="AA39" s="124">
        <f t="shared" si="79"/>
        <v>2.4191422487186429</v>
      </c>
      <c r="AB39" s="124">
        <f t="shared" si="79"/>
        <v>2.0680312451034815</v>
      </c>
      <c r="AC39" s="124">
        <f t="shared" si="79"/>
        <v>6.2756742379199206</v>
      </c>
      <c r="AD39" s="124">
        <f t="shared" si="79"/>
        <v>0.635182358764941</v>
      </c>
      <c r="AE39" s="124">
        <f t="shared" si="51"/>
        <v>15.028485120784492</v>
      </c>
      <c r="AF39" s="125">
        <f t="shared" si="27"/>
        <v>59.85057109003106</v>
      </c>
      <c r="AG39" s="125">
        <f t="shared" si="52"/>
        <v>161.76526753897926</v>
      </c>
      <c r="AH39" s="124">
        <f t="shared" ref="AH39:AM39" si="80">(AH5*10^3/3.6)/$AO39</f>
        <v>3.4492277473228588</v>
      </c>
      <c r="AI39" s="124">
        <f t="shared" si="80"/>
        <v>1.1782437522390946E-2</v>
      </c>
      <c r="AJ39" s="124">
        <f t="shared" si="80"/>
        <v>0.41588188015497429</v>
      </c>
      <c r="AK39" s="124">
        <f t="shared" si="80"/>
        <v>1.9567916672928969</v>
      </c>
      <c r="AL39" s="124">
        <f t="shared" si="80"/>
        <v>4.2157696086391088</v>
      </c>
      <c r="AM39" s="124">
        <f t="shared" si="80"/>
        <v>0.3468654894061371</v>
      </c>
      <c r="AN39" s="124">
        <f t="shared" si="54"/>
        <v>10.396318830338366</v>
      </c>
      <c r="AO39" s="125">
        <f t="shared" si="29"/>
        <v>24.346888971555718</v>
      </c>
      <c r="AP39" s="125">
        <f t="shared" si="55"/>
        <v>111.90504455331457</v>
      </c>
      <c r="AQ39" s="124">
        <f t="shared" ref="AQ39:AV39" si="81">(AQ5*10^3/3.6)/$AX39</f>
        <v>4.176239649592679</v>
      </c>
      <c r="AR39" s="124">
        <f t="shared" si="81"/>
        <v>3.6033367452087024E-2</v>
      </c>
      <c r="AS39" s="124">
        <f t="shared" si="81"/>
        <v>3.1643789256433199</v>
      </c>
      <c r="AT39" s="124">
        <f t="shared" si="81"/>
        <v>2.3983834434181186</v>
      </c>
      <c r="AU39" s="124">
        <f t="shared" si="81"/>
        <v>6.0870388912148812</v>
      </c>
      <c r="AV39" s="124">
        <f t="shared" si="81"/>
        <v>0.67079314034038362</v>
      </c>
      <c r="AW39" s="124">
        <f t="shared" si="57"/>
        <v>16.532867417661471</v>
      </c>
      <c r="AX39" s="125">
        <f t="shared" si="31"/>
        <v>6.6090409958597691</v>
      </c>
      <c r="AY39" s="125">
        <f t="shared" si="58"/>
        <v>177.95830381504706</v>
      </c>
      <c r="AZ39" s="124">
        <f t="shared" ref="AZ39:BE39" si="82">(AZ5*10^3/3.6)/$BG39</f>
        <v>3.1368354816837618</v>
      </c>
      <c r="BA39" s="124">
        <f t="shared" si="82"/>
        <v>1.3533248540998744E-2</v>
      </c>
      <c r="BB39" s="124">
        <f t="shared" si="82"/>
        <v>2.9629328355773863</v>
      </c>
      <c r="BC39" s="124">
        <f t="shared" si="82"/>
        <v>1.8014953781443519</v>
      </c>
      <c r="BD39" s="124">
        <f t="shared" si="82"/>
        <v>5.1023084914608523</v>
      </c>
      <c r="BE39" s="124">
        <f t="shared" si="82"/>
        <v>0.48978534252204475</v>
      </c>
      <c r="BF39" s="124">
        <f t="shared" si="60"/>
        <v>13.506890777929396</v>
      </c>
      <c r="BG39" s="125">
        <f t="shared" si="33"/>
        <v>145.08029016057924</v>
      </c>
      <c r="BH39" s="125">
        <f t="shared" si="61"/>
        <v>145.38696234191471</v>
      </c>
      <c r="BI39" s="124">
        <f t="shared" ref="BI39:BN39" si="83">(BI5*10^3/3.6)/$BP39</f>
        <v>3.0702072489169869</v>
      </c>
      <c r="BJ39" s="124">
        <f t="shared" si="83"/>
        <v>3.2029661080319273E-2</v>
      </c>
      <c r="BK39" s="124">
        <f t="shared" si="83"/>
        <v>2.4132804794845835</v>
      </c>
      <c r="BL39" s="124">
        <f t="shared" si="83"/>
        <v>1.9187360369097237</v>
      </c>
      <c r="BM39" s="124">
        <f t="shared" si="83"/>
        <v>4.5309279557957263</v>
      </c>
      <c r="BN39" s="124">
        <f t="shared" si="83"/>
        <v>0.50421212001259974</v>
      </c>
      <c r="BO39" s="124">
        <f t="shared" si="63"/>
        <v>12.469393502199939</v>
      </c>
      <c r="BP39" s="125">
        <f t="shared" si="35"/>
        <v>69.171041119860007</v>
      </c>
      <c r="BQ39" s="125">
        <f t="shared" si="64"/>
        <v>134.21943460838244</v>
      </c>
      <c r="BR39" s="124">
        <f t="shared" ref="BR39:BW39" si="84">(BR5*10^3/3.6)/$BY39</f>
        <v>5.4128386224969933</v>
      </c>
      <c r="BS39" s="124">
        <f t="shared" si="84"/>
        <v>7.6749503006128775E-2</v>
      </c>
      <c r="BT39" s="124">
        <f t="shared" si="84"/>
        <v>4.4057158440417208</v>
      </c>
      <c r="BU39" s="124">
        <f t="shared" si="84"/>
        <v>2.8017877880079372</v>
      </c>
      <c r="BV39" s="124">
        <f t="shared" si="84"/>
        <v>8.0862025154459634</v>
      </c>
      <c r="BW39" s="124">
        <f t="shared" si="84"/>
        <v>0.86198973867074213</v>
      </c>
      <c r="BX39" s="124">
        <f t="shared" si="66"/>
        <v>21.645284011669489</v>
      </c>
      <c r="BY39" s="125">
        <f t="shared" si="37"/>
        <v>38.207576415152829</v>
      </c>
      <c r="BZ39" s="125">
        <f t="shared" si="67"/>
        <v>232.98789804584959</v>
      </c>
      <c r="CA39" s="124">
        <f t="shared" ref="CA39:CF39" si="85">(CA5*10^3/3.6)/$CH39</f>
        <v>3.7993421147207105</v>
      </c>
      <c r="CB39" s="124">
        <f t="shared" si="85"/>
        <v>2.9137980988752744E-2</v>
      </c>
      <c r="CC39" s="124">
        <f t="shared" si="85"/>
        <v>2.798908381066763</v>
      </c>
      <c r="CD39" s="124">
        <f t="shared" si="85"/>
        <v>2.1819054067274433</v>
      </c>
      <c r="CE39" s="124">
        <f t="shared" si="85"/>
        <v>5.152342911648411</v>
      </c>
      <c r="CF39" s="124">
        <f t="shared" si="85"/>
        <v>0.29264756680181669</v>
      </c>
      <c r="CG39" s="124">
        <f t="shared" si="69"/>
        <v>14.254284361953898</v>
      </c>
      <c r="CH39" s="125">
        <f t="shared" si="39"/>
        <v>6.214005483566523</v>
      </c>
      <c r="CI39" s="125">
        <f t="shared" si="70"/>
        <v>153.43183992637805</v>
      </c>
      <c r="CJ39" s="124">
        <f t="shared" ref="CJ39:CO39" si="86">(CJ5*10^3/3.6)/$CQ39</f>
        <v>5.9120791519902873</v>
      </c>
      <c r="CK39" s="124">
        <f t="shared" si="86"/>
        <v>5.8375283972097174E-2</v>
      </c>
      <c r="CL39" s="124">
        <f t="shared" si="86"/>
        <v>3.4336632404294773</v>
      </c>
      <c r="CM39" s="124">
        <f t="shared" si="86"/>
        <v>3.0255696411830444</v>
      </c>
      <c r="CN39" s="124">
        <f t="shared" si="86"/>
        <v>7.3444355419475489</v>
      </c>
      <c r="CO39" s="124">
        <f t="shared" si="86"/>
        <v>0.92388246440906507</v>
      </c>
      <c r="CP39" s="124">
        <f t="shared" si="72"/>
        <v>20.698005323931522</v>
      </c>
      <c r="CQ39" s="125">
        <f t="shared" si="41"/>
        <v>19.218962049035209</v>
      </c>
      <c r="CR39" s="125">
        <f t="shared" si="73"/>
        <v>222.79147511137978</v>
      </c>
      <c r="CS39" s="124">
        <f t="shared" ref="CS39:CX39" si="87">(CS5*10^3/3.6)/$CZ39</f>
        <v>2.9697714640879296</v>
      </c>
      <c r="CT39" s="124">
        <f t="shared" si="87"/>
        <v>2.4199221811744141E-2</v>
      </c>
      <c r="CU39" s="124">
        <f t="shared" si="87"/>
        <v>2.1877649952250557</v>
      </c>
      <c r="CV39" s="124">
        <f t="shared" si="87"/>
        <v>1.7054780841334567</v>
      </c>
      <c r="CW39" s="124">
        <f t="shared" si="87"/>
        <v>3.7639550282000451</v>
      </c>
      <c r="CX39" s="124">
        <f t="shared" si="87"/>
        <v>0.30446447939326809</v>
      </c>
      <c r="CY39" s="124">
        <f t="shared" si="75"/>
        <v>10.9556332728515</v>
      </c>
      <c r="CZ39" s="125">
        <f t="shared" si="43"/>
        <v>15.269683317144413</v>
      </c>
      <c r="DA39" s="125">
        <f t="shared" si="76"/>
        <v>117.92545510729788</v>
      </c>
    </row>
    <row r="40" spans="1:113" ht="14.5" x14ac:dyDescent="0.35">
      <c r="A40" s="7">
        <f t="shared" si="77"/>
        <v>1993</v>
      </c>
      <c r="B40" s="124">
        <f t="shared" si="21"/>
        <v>3.7799858053452038</v>
      </c>
      <c r="C40" s="124">
        <f t="shared" si="44"/>
        <v>2.56931891995105E-2</v>
      </c>
      <c r="D40" s="124">
        <f t="shared" si="44"/>
        <v>2.4117617334065971</v>
      </c>
      <c r="E40" s="124">
        <f t="shared" si="44"/>
        <v>1.9762816063512874</v>
      </c>
      <c r="F40" s="124">
        <f t="shared" si="44"/>
        <v>5.2743599108182115</v>
      </c>
      <c r="G40" s="124">
        <f t="shared" si="44"/>
        <v>0.83273222903705146</v>
      </c>
      <c r="H40" s="124">
        <f t="shared" si="44"/>
        <v>0.47112163733981066</v>
      </c>
      <c r="I40" s="124">
        <f t="shared" si="45"/>
        <v>14.771936111497673</v>
      </c>
      <c r="J40" s="125">
        <f t="shared" si="23"/>
        <v>419.2123314802185</v>
      </c>
      <c r="K40" s="125">
        <f t="shared" si="46"/>
        <v>159.0037969855203</v>
      </c>
      <c r="L40" s="44"/>
      <c r="M40" s="44"/>
      <c r="N40" s="44"/>
      <c r="P40" s="124">
        <f t="shared" ref="P40:U40" si="88">(P6*10^3/3.6)/$W40</f>
        <v>3.4454141268734757</v>
      </c>
      <c r="Q40" s="124">
        <f t="shared" si="88"/>
        <v>2.2590785270568983E-2</v>
      </c>
      <c r="R40" s="124">
        <f t="shared" si="88"/>
        <v>1.8979086089690345</v>
      </c>
      <c r="S40" s="124">
        <f t="shared" si="88"/>
        <v>1.8216757457112187</v>
      </c>
      <c r="T40" s="124">
        <f t="shared" si="88"/>
        <v>4.4191854174658518</v>
      </c>
      <c r="U40" s="124">
        <f t="shared" si="88"/>
        <v>0.78476494560410237</v>
      </c>
      <c r="V40" s="124">
        <f t="shared" si="48"/>
        <v>12.391539629894252</v>
      </c>
      <c r="W40" s="125">
        <f t="shared" si="25"/>
        <v>28.363980339071787</v>
      </c>
      <c r="X40" s="125">
        <f t="shared" si="49"/>
        <v>133.38142250129007</v>
      </c>
      <c r="Y40" s="124">
        <f t="shared" ref="Y40:AD40" si="89">(Y6*10^3/3.6)/$AF40</f>
        <v>3.7979881226105019</v>
      </c>
      <c r="Z40" s="124">
        <f t="shared" si="89"/>
        <v>2.6460003921792579E-2</v>
      </c>
      <c r="AA40" s="124">
        <f t="shared" si="89"/>
        <v>2.1620256712437724</v>
      </c>
      <c r="AB40" s="124">
        <f t="shared" si="89"/>
        <v>2.0081125344164548</v>
      </c>
      <c r="AC40" s="124">
        <f t="shared" si="89"/>
        <v>6.089500250127946</v>
      </c>
      <c r="AD40" s="124">
        <f t="shared" si="89"/>
        <v>0.95333649712695079</v>
      </c>
      <c r="AE40" s="124">
        <f t="shared" si="51"/>
        <v>15.037423079447418</v>
      </c>
      <c r="AF40" s="125">
        <f t="shared" si="27"/>
        <v>60.373697136283042</v>
      </c>
      <c r="AG40" s="125">
        <f t="shared" si="52"/>
        <v>161.86147492533524</v>
      </c>
      <c r="AH40" s="124">
        <f t="shared" ref="AH40:AM40" si="90">(AH6*10^3/3.6)/$AO40</f>
        <v>3.6376051023113982</v>
      </c>
      <c r="AI40" s="124">
        <f t="shared" si="90"/>
        <v>1.0623146249023602E-2</v>
      </c>
      <c r="AJ40" s="124">
        <f t="shared" si="90"/>
        <v>0.37275083299605727</v>
      </c>
      <c r="AK40" s="124">
        <f t="shared" si="90"/>
        <v>1.8998728252588031</v>
      </c>
      <c r="AL40" s="124">
        <f t="shared" si="90"/>
        <v>4.1001388433199022</v>
      </c>
      <c r="AM40" s="124">
        <f t="shared" si="90"/>
        <v>0.52429828131321565</v>
      </c>
      <c r="AN40" s="124">
        <f t="shared" si="54"/>
        <v>10.5452890314484</v>
      </c>
      <c r="AO40" s="125">
        <f t="shared" si="29"/>
        <v>24.567549135098268</v>
      </c>
      <c r="AP40" s="125">
        <f t="shared" si="55"/>
        <v>113.5085464528222</v>
      </c>
      <c r="AQ40" s="124">
        <f t="shared" ref="AQ40:AV40" si="91">(AQ6*10^3/3.6)/$AX40</f>
        <v>4.4046496541468061</v>
      </c>
      <c r="AR40" s="124">
        <f t="shared" si="91"/>
        <v>3.2488776391570551E-2</v>
      </c>
      <c r="AS40" s="124">
        <f t="shared" si="91"/>
        <v>2.8221338052005653</v>
      </c>
      <c r="AT40" s="124">
        <f t="shared" si="91"/>
        <v>2.3288068105216553</v>
      </c>
      <c r="AU40" s="124">
        <f t="shared" si="91"/>
        <v>5.9064703503617029</v>
      </c>
      <c r="AV40" s="124">
        <f t="shared" si="91"/>
        <v>1.0066826903953805</v>
      </c>
      <c r="AW40" s="124">
        <f t="shared" si="57"/>
        <v>16.50123208701768</v>
      </c>
      <c r="AX40" s="125">
        <f t="shared" si="31"/>
        <v>6.8555345444024223</v>
      </c>
      <c r="AY40" s="125">
        <f t="shared" si="58"/>
        <v>177.6177839499943</v>
      </c>
      <c r="AZ40" s="124">
        <f t="shared" ref="AZ40:BE40" si="92">(AZ6*10^3/3.6)/$BG40</f>
        <v>3.3083486649259179</v>
      </c>
      <c r="BA40" s="124">
        <f t="shared" si="92"/>
        <v>1.2201575524414582E-2</v>
      </c>
      <c r="BB40" s="124">
        <f t="shared" si="92"/>
        <v>2.6455290588435769</v>
      </c>
      <c r="BC40" s="124">
        <f t="shared" si="92"/>
        <v>1.7492284497844706</v>
      </c>
      <c r="BD40" s="124">
        <f t="shared" si="92"/>
        <v>4.9509380501324483</v>
      </c>
      <c r="BE40" s="124">
        <f t="shared" si="92"/>
        <v>0.73514423309979071</v>
      </c>
      <c r="BF40" s="124">
        <f t="shared" si="60"/>
        <v>13.401390032310617</v>
      </c>
      <c r="BG40" s="125">
        <f t="shared" si="33"/>
        <v>149.02095776413773</v>
      </c>
      <c r="BH40" s="125">
        <f t="shared" si="61"/>
        <v>144.25136176717808</v>
      </c>
      <c r="BI40" s="124">
        <f t="shared" ref="BI40:BN40" si="93">(BI6*10^3/3.6)/$BP40</f>
        <v>3.2753318200302406</v>
      </c>
      <c r="BJ40" s="124">
        <f t="shared" si="93"/>
        <v>2.8878221344268776E-2</v>
      </c>
      <c r="BK40" s="124">
        <f t="shared" si="93"/>
        <v>2.1567613113299555</v>
      </c>
      <c r="BL40" s="124">
        <f t="shared" si="93"/>
        <v>1.863074190885067</v>
      </c>
      <c r="BM40" s="124">
        <f t="shared" si="93"/>
        <v>4.3963115640143844</v>
      </c>
      <c r="BN40" s="124">
        <f t="shared" si="93"/>
        <v>0.75677935806288832</v>
      </c>
      <c r="BO40" s="124">
        <f t="shared" si="63"/>
        <v>12.477136465666804</v>
      </c>
      <c r="BP40" s="125">
        <f t="shared" si="35"/>
        <v>69.77382010319576</v>
      </c>
      <c r="BQ40" s="125">
        <f t="shared" si="64"/>
        <v>134.30277917349963</v>
      </c>
      <c r="BR40" s="124">
        <f t="shared" ref="BR40:BW40" si="94">(BR6*10^3/3.6)/$BY40</f>
        <v>5.7088828473027284</v>
      </c>
      <c r="BS40" s="124">
        <f t="shared" si="94"/>
        <v>6.9199665562268101E-2</v>
      </c>
      <c r="BT40" s="124">
        <f t="shared" si="94"/>
        <v>3.8102424321848041</v>
      </c>
      <c r="BU40" s="124">
        <f t="shared" si="94"/>
        <v>2.7205252430762585</v>
      </c>
      <c r="BV40" s="124">
        <f t="shared" si="94"/>
        <v>7.8458442433024169</v>
      </c>
      <c r="BW40" s="124">
        <f t="shared" si="94"/>
        <v>1.2945246100263645</v>
      </c>
      <c r="BX40" s="124">
        <f t="shared" si="66"/>
        <v>21.449219041454839</v>
      </c>
      <c r="BY40" s="125">
        <f t="shared" si="37"/>
        <v>38.653202306404616</v>
      </c>
      <c r="BZ40" s="125">
        <f t="shared" si="67"/>
        <v>230.87747227060424</v>
      </c>
      <c r="CA40" s="124">
        <f t="shared" ref="CA40:CF40" si="95">(CA6*10^3/3.6)/$CH40</f>
        <v>4.0071039424303825</v>
      </c>
      <c r="CB40" s="124">
        <f t="shared" si="95"/>
        <v>2.6272922985559437E-2</v>
      </c>
      <c r="CC40" s="124">
        <f t="shared" si="95"/>
        <v>2.4946724717960045</v>
      </c>
      <c r="CD40" s="124">
        <f t="shared" si="95"/>
        <v>2.1186521498764117</v>
      </c>
      <c r="CE40" s="124">
        <f t="shared" si="95"/>
        <v>4.9994856327506714</v>
      </c>
      <c r="CF40" s="124">
        <f t="shared" si="95"/>
        <v>0.43917457686109168</v>
      </c>
      <c r="CG40" s="124">
        <f t="shared" si="69"/>
        <v>14.085361696700121</v>
      </c>
      <c r="CH40" s="125">
        <f t="shared" si="39"/>
        <v>6.7812635625271245</v>
      </c>
      <c r="CI40" s="125">
        <f t="shared" si="70"/>
        <v>151.61357149023453</v>
      </c>
      <c r="CJ40" s="124">
        <f t="shared" ref="CJ40:CO40" si="96">(CJ6*10^3/3.6)/$CQ40</f>
        <v>6.1770185837965945</v>
      </c>
      <c r="CK40" s="124">
        <f t="shared" si="96"/>
        <v>5.2634369837080634E-2</v>
      </c>
      <c r="CL40" s="124">
        <f t="shared" si="96"/>
        <v>3.0647301396066209</v>
      </c>
      <c r="CM40" s="124">
        <f t="shared" si="96"/>
        <v>2.9377090892172486</v>
      </c>
      <c r="CN40" s="124">
        <f t="shared" si="96"/>
        <v>7.1264074987275112</v>
      </c>
      <c r="CO40" s="124">
        <f t="shared" si="96"/>
        <v>1.3877258906487537</v>
      </c>
      <c r="CP40" s="124">
        <f t="shared" si="72"/>
        <v>20.746225571833808</v>
      </c>
      <c r="CQ40" s="125">
        <f t="shared" si="41"/>
        <v>19.565559964453261</v>
      </c>
      <c r="CR40" s="125">
        <f t="shared" si="73"/>
        <v>223.31051354007153</v>
      </c>
      <c r="CS40" s="124">
        <f t="shared" ref="CS40:CX40" si="97">(CS6*10^3/3.6)/$CZ40</f>
        <v>3.1321702364539825</v>
      </c>
      <c r="CT40" s="124">
        <f t="shared" si="97"/>
        <v>2.1821714141160596E-2</v>
      </c>
      <c r="CU40" s="124">
        <f t="shared" si="97"/>
        <v>1.9500041512819124</v>
      </c>
      <c r="CV40" s="124">
        <f t="shared" si="97"/>
        <v>1.6560819220675957</v>
      </c>
      <c r="CW40" s="124">
        <f t="shared" si="97"/>
        <v>3.6521525483205584</v>
      </c>
      <c r="CX40" s="124">
        <f t="shared" si="97"/>
        <v>0.45694100195880616</v>
      </c>
      <c r="CY40" s="124">
        <f t="shared" si="75"/>
        <v>10.869171574224017</v>
      </c>
      <c r="CZ40" s="125">
        <f t="shared" si="43"/>
        <v>15.25676662464436</v>
      </c>
      <c r="DA40" s="125">
        <f t="shared" si="76"/>
        <v>116.99478912879511</v>
      </c>
    </row>
    <row r="41" spans="1:113" x14ac:dyDescent="0.25">
      <c r="A41" s="7">
        <f t="shared" si="77"/>
        <v>1994</v>
      </c>
      <c r="B41" s="124">
        <f t="shared" si="21"/>
        <v>3.4157724124959143</v>
      </c>
      <c r="C41" s="124">
        <f t="shared" si="44"/>
        <v>2.5824015886223399E-2</v>
      </c>
      <c r="D41" s="124">
        <f t="shared" si="44"/>
        <v>2.4489464659034406</v>
      </c>
      <c r="E41" s="124">
        <f t="shared" si="44"/>
        <v>1.9449047176919085</v>
      </c>
      <c r="F41" s="124">
        <f t="shared" si="44"/>
        <v>5.1908467918630352</v>
      </c>
      <c r="G41" s="124">
        <f t="shared" si="44"/>
        <v>1.2217961482401165</v>
      </c>
      <c r="H41" s="124">
        <f t="shared" si="44"/>
        <v>0.48686872828864519</v>
      </c>
      <c r="I41" s="124">
        <f t="shared" si="45"/>
        <v>14.734959280369285</v>
      </c>
      <c r="J41" s="125">
        <f t="shared" si="23"/>
        <v>424.19602200315404</v>
      </c>
      <c r="K41" s="125">
        <f t="shared" si="46"/>
        <v>158.60578168776053</v>
      </c>
      <c r="P41" s="124">
        <f t="shared" ref="P41:U41" si="98">(P7*10^3/3.6)/$W41</f>
        <v>3.1130317921244544</v>
      </c>
      <c r="Q41" s="124">
        <f t="shared" si="98"/>
        <v>2.2719632814321353E-2</v>
      </c>
      <c r="R41" s="124">
        <f t="shared" si="98"/>
        <v>1.9186608899470443</v>
      </c>
      <c r="S41" s="124">
        <f t="shared" si="98"/>
        <v>1.7927320880902655</v>
      </c>
      <c r="T41" s="124">
        <f t="shared" si="98"/>
        <v>4.3469655503107534</v>
      </c>
      <c r="U41" s="124">
        <f t="shared" si="98"/>
        <v>1.1509416461841655</v>
      </c>
      <c r="V41" s="124">
        <f t="shared" si="48"/>
        <v>12.345051599471004</v>
      </c>
      <c r="W41" s="125">
        <f t="shared" si="25"/>
        <v>28.669675394906342</v>
      </c>
      <c r="X41" s="125">
        <f t="shared" si="49"/>
        <v>132.88102950636494</v>
      </c>
      <c r="Y41" s="124">
        <f t="shared" ref="Y41:AD41" si="99">(Y7*10^3/3.6)/$AF41</f>
        <v>3.4316387914138753</v>
      </c>
      <c r="Z41" s="124">
        <f t="shared" si="99"/>
        <v>2.6609464698352268E-2</v>
      </c>
      <c r="AA41" s="124">
        <f t="shared" si="99"/>
        <v>2.1855434431082443</v>
      </c>
      <c r="AB41" s="124">
        <f t="shared" si="99"/>
        <v>1.9762457233520165</v>
      </c>
      <c r="AC41" s="124">
        <f t="shared" si="99"/>
        <v>5.989847022172377</v>
      </c>
      <c r="AD41" s="124">
        <f t="shared" si="99"/>
        <v>1.3980603437184893</v>
      </c>
      <c r="AE41" s="124">
        <f t="shared" si="51"/>
        <v>15.007944788463355</v>
      </c>
      <c r="AF41" s="125">
        <f t="shared" si="27"/>
        <v>61.156233423577959</v>
      </c>
      <c r="AG41" s="125">
        <f t="shared" si="52"/>
        <v>161.54417324194509</v>
      </c>
      <c r="AH41" s="124">
        <f t="shared" ref="AH41:AM41" si="100">(AH7*10^3/3.6)/$AO41</f>
        <v>3.2871186195725692</v>
      </c>
      <c r="AI41" s="124">
        <f t="shared" si="100"/>
        <v>1.068296465323069E-2</v>
      </c>
      <c r="AJ41" s="124">
        <f t="shared" si="100"/>
        <v>0.38394868537468124</v>
      </c>
      <c r="AK41" s="124">
        <f t="shared" si="100"/>
        <v>1.8695184320897</v>
      </c>
      <c r="AL41" s="124">
        <f t="shared" si="100"/>
        <v>4.0414779235541696</v>
      </c>
      <c r="AM41" s="124">
        <f t="shared" si="100"/>
        <v>0.77206138485843112</v>
      </c>
      <c r="AN41" s="124">
        <f t="shared" si="54"/>
        <v>10.364808010102781</v>
      </c>
      <c r="AO41" s="125">
        <f t="shared" si="29"/>
        <v>24.790362080724162</v>
      </c>
      <c r="AP41" s="125">
        <f t="shared" si="55"/>
        <v>111.56586490714169</v>
      </c>
      <c r="AQ41" s="124">
        <f t="shared" ref="AQ41:AV41" si="101">(AQ7*10^3/3.6)/$AX41</f>
        <v>3.9797512470743106</v>
      </c>
      <c r="AR41" s="124">
        <f t="shared" si="101"/>
        <v>3.2676856795433196E-2</v>
      </c>
      <c r="AS41" s="124">
        <f t="shared" si="101"/>
        <v>2.8940325113463277</v>
      </c>
      <c r="AT41" s="124">
        <f t="shared" si="101"/>
        <v>2.2918433641473759</v>
      </c>
      <c r="AU41" s="124">
        <f t="shared" si="101"/>
        <v>5.8098351576866234</v>
      </c>
      <c r="AV41" s="124">
        <f t="shared" si="101"/>
        <v>1.4765054152424026</v>
      </c>
      <c r="AW41" s="124">
        <f t="shared" si="57"/>
        <v>16.484644552292472</v>
      </c>
      <c r="AX41" s="125">
        <f t="shared" si="31"/>
        <v>6.9803959052362536</v>
      </c>
      <c r="AY41" s="125">
        <f t="shared" si="58"/>
        <v>177.43923721217811</v>
      </c>
      <c r="AZ41" s="124">
        <f t="shared" ref="AZ41:BE41" si="102">(AZ7*10^3/3.6)/$BG41</f>
        <v>2.9892421435433594</v>
      </c>
      <c r="BA41" s="124">
        <f t="shared" si="102"/>
        <v>1.2271637687680555E-2</v>
      </c>
      <c r="BB41" s="124">
        <f t="shared" si="102"/>
        <v>2.6784803951242258</v>
      </c>
      <c r="BC41" s="124">
        <f t="shared" si="102"/>
        <v>1.7213895598366415</v>
      </c>
      <c r="BD41" s="124">
        <f t="shared" si="102"/>
        <v>4.8700461862648163</v>
      </c>
      <c r="BE41" s="124">
        <f t="shared" si="102"/>
        <v>1.0781571178794453</v>
      </c>
      <c r="BF41" s="124">
        <f t="shared" si="60"/>
        <v>13.349587040336168</v>
      </c>
      <c r="BG41" s="125">
        <f t="shared" si="33"/>
        <v>151.48696964060485</v>
      </c>
      <c r="BH41" s="125">
        <f t="shared" si="61"/>
        <v>143.69375900224759</v>
      </c>
      <c r="BI41" s="124">
        <f t="shared" ref="BI41:BN41" si="103">(BI7*10^3/3.6)/$BP41</f>
        <v>2.9450185913506202</v>
      </c>
      <c r="BJ41" s="124">
        <f t="shared" si="103"/>
        <v>2.904334114971063E-2</v>
      </c>
      <c r="BK41" s="124">
        <f t="shared" si="103"/>
        <v>2.1803346552094114</v>
      </c>
      <c r="BL41" s="124">
        <f t="shared" si="103"/>
        <v>1.8334173870521076</v>
      </c>
      <c r="BM41" s="124">
        <f t="shared" si="103"/>
        <v>4.3246430565387479</v>
      </c>
      <c r="BN41" s="124">
        <f t="shared" si="103"/>
        <v>1.1098407286476093</v>
      </c>
      <c r="BO41" s="124">
        <f t="shared" si="63"/>
        <v>12.422297759948208</v>
      </c>
      <c r="BP41" s="125">
        <f t="shared" si="35"/>
        <v>70.024619215904991</v>
      </c>
      <c r="BQ41" s="125">
        <f t="shared" si="64"/>
        <v>133.71250025777636</v>
      </c>
      <c r="BR41" s="124">
        <f t="shared" ref="BR41:BW41" si="104">(BR7*10^3/3.6)/$BY41</f>
        <v>5.158149850019476</v>
      </c>
      <c r="BS41" s="124">
        <f t="shared" si="104"/>
        <v>6.9594881359301655E-2</v>
      </c>
      <c r="BT41" s="124">
        <f t="shared" si="104"/>
        <v>3.8857119202304236</v>
      </c>
      <c r="BU41" s="124">
        <f t="shared" si="104"/>
        <v>2.6772792621080859</v>
      </c>
      <c r="BV41" s="124">
        <f t="shared" si="104"/>
        <v>7.7178588877084158</v>
      </c>
      <c r="BW41" s="124">
        <f t="shared" si="104"/>
        <v>1.8992854624340838</v>
      </c>
      <c r="BX41" s="124">
        <f t="shared" si="66"/>
        <v>21.407880263859788</v>
      </c>
      <c r="BY41" s="125">
        <f t="shared" si="37"/>
        <v>39.20323812869848</v>
      </c>
      <c r="BZ41" s="125">
        <f t="shared" si="67"/>
        <v>230.43250537183482</v>
      </c>
      <c r="CA41" s="124">
        <f t="shared" ref="CA41:CF41" si="105">(CA7*10^3/3.6)/$CH41</f>
        <v>3.620584234813228</v>
      </c>
      <c r="CB41" s="124">
        <f t="shared" si="105"/>
        <v>2.6424070161919944E-2</v>
      </c>
      <c r="CC41" s="124">
        <f t="shared" si="105"/>
        <v>2.5591910200129919</v>
      </c>
      <c r="CD41" s="124">
        <f t="shared" si="105"/>
        <v>2.0849786404582895</v>
      </c>
      <c r="CE41" s="124">
        <f t="shared" si="105"/>
        <v>4.9177190260343586</v>
      </c>
      <c r="CF41" s="124">
        <f t="shared" si="105"/>
        <v>0.64413747503370811</v>
      </c>
      <c r="CG41" s="124">
        <f t="shared" si="69"/>
        <v>13.853034466514497</v>
      </c>
      <c r="CH41" s="125">
        <f t="shared" si="39"/>
        <v>6.9437986098194413</v>
      </c>
      <c r="CI41" s="125">
        <f t="shared" si="70"/>
        <v>149.11282199715419</v>
      </c>
      <c r="CJ41" s="124">
        <f t="shared" ref="CJ41:CO41" si="106">(CJ7*10^3/3.6)/$CQ41</f>
        <v>5.6314932652559486</v>
      </c>
      <c r="CK41" s="124">
        <f t="shared" si="106"/>
        <v>5.2934896447521994E-2</v>
      </c>
      <c r="CL41" s="124">
        <f t="shared" si="106"/>
        <v>3.1404908401644933</v>
      </c>
      <c r="CM41" s="124">
        <f t="shared" si="106"/>
        <v>2.8910920715485404</v>
      </c>
      <c r="CN41" s="124">
        <f t="shared" si="106"/>
        <v>7.0099859606674002</v>
      </c>
      <c r="CO41" s="124">
        <f t="shared" si="106"/>
        <v>2.035886088343426</v>
      </c>
      <c r="CP41" s="124">
        <f t="shared" si="72"/>
        <v>20.761883122427328</v>
      </c>
      <c r="CQ41" s="125">
        <f t="shared" si="41"/>
        <v>19.731324184870591</v>
      </c>
      <c r="CR41" s="125">
        <f t="shared" si="73"/>
        <v>223.47905001200527</v>
      </c>
      <c r="CS41" s="124">
        <f t="shared" ref="CS41:CX41" si="107">(CS7*10^3/3.6)/$CZ41</f>
        <v>2.8300654130423575</v>
      </c>
      <c r="CT41" s="124">
        <f t="shared" si="107"/>
        <v>2.1944834081451512E-2</v>
      </c>
      <c r="CU41" s="124">
        <f t="shared" si="107"/>
        <v>2.0003270248902263</v>
      </c>
      <c r="CV41" s="124">
        <f t="shared" si="107"/>
        <v>1.6297043526880566</v>
      </c>
      <c r="CW41" s="124">
        <f t="shared" si="107"/>
        <v>3.5925334330065297</v>
      </c>
      <c r="CX41" s="124">
        <f t="shared" si="107"/>
        <v>0.6701777735683434</v>
      </c>
      <c r="CY41" s="124">
        <f t="shared" si="75"/>
        <v>10.744752831276966</v>
      </c>
      <c r="CZ41" s="125">
        <f t="shared" si="43"/>
        <v>15.209405418810837</v>
      </c>
      <c r="DA41" s="125">
        <f t="shared" si="76"/>
        <v>115.6555569255534</v>
      </c>
    </row>
    <row r="42" spans="1:113" ht="14.5" x14ac:dyDescent="0.35">
      <c r="A42" s="7">
        <f t="shared" si="77"/>
        <v>1995</v>
      </c>
      <c r="B42" s="124">
        <f t="shared" si="21"/>
        <v>3.4374253121729783</v>
      </c>
      <c r="C42" s="124">
        <f t="shared" si="44"/>
        <v>2.7258378974484642E-2</v>
      </c>
      <c r="D42" s="124">
        <f t="shared" si="44"/>
        <v>2.6948605995984396</v>
      </c>
      <c r="E42" s="124">
        <f t="shared" si="44"/>
        <v>1.9628403447159057</v>
      </c>
      <c r="F42" s="124">
        <f t="shared" si="44"/>
        <v>5.2661166575901017</v>
      </c>
      <c r="G42" s="124">
        <f t="shared" si="44"/>
        <v>1.1246158178716343</v>
      </c>
      <c r="H42" s="124">
        <f t="shared" si="44"/>
        <v>0.4694159570618755</v>
      </c>
      <c r="I42" s="124">
        <f t="shared" si="45"/>
        <v>14.982533067985418</v>
      </c>
      <c r="J42" s="125">
        <f t="shared" si="23"/>
        <v>428.36919007171235</v>
      </c>
      <c r="K42" s="125">
        <f t="shared" si="46"/>
        <v>161.2706437591861</v>
      </c>
      <c r="L42" s="44"/>
      <c r="M42" s="44"/>
      <c r="N42" s="44"/>
      <c r="P42" s="124">
        <f t="shared" ref="P42:U42" si="108">(P8*10^3/3.6)/$W42</f>
        <v>3.1297316742752601</v>
      </c>
      <c r="Q42" s="124">
        <f t="shared" si="108"/>
        <v>2.3967670349005005E-2</v>
      </c>
      <c r="R42" s="124">
        <f t="shared" si="108"/>
        <v>2.1028850053206156</v>
      </c>
      <c r="S42" s="124">
        <f t="shared" si="108"/>
        <v>1.808855859812976</v>
      </c>
      <c r="T42" s="124">
        <f t="shared" si="108"/>
        <v>4.407821501799746</v>
      </c>
      <c r="U42" s="124">
        <f t="shared" si="108"/>
        <v>1.0592509464917099</v>
      </c>
      <c r="V42" s="124">
        <f t="shared" si="48"/>
        <v>12.532512658049312</v>
      </c>
      <c r="W42" s="125">
        <f t="shared" si="25"/>
        <v>28.965682931365858</v>
      </c>
      <c r="X42" s="125">
        <f t="shared" si="49"/>
        <v>134.89884354752343</v>
      </c>
      <c r="Y42" s="124">
        <f t="shared" ref="Y42:AD42" si="109">(Y8*10^3/3.6)/$AF42</f>
        <v>3.4500496515043411</v>
      </c>
      <c r="Z42" s="124">
        <f t="shared" si="109"/>
        <v>2.8073402558016377E-2</v>
      </c>
      <c r="AA42" s="124">
        <f t="shared" si="109"/>
        <v>2.3954078844680367</v>
      </c>
      <c r="AB42" s="124">
        <f t="shared" si="109"/>
        <v>1.9939658102740561</v>
      </c>
      <c r="AC42" s="124">
        <f t="shared" si="109"/>
        <v>6.0735519356586076</v>
      </c>
      <c r="AD42" s="124">
        <f t="shared" si="109"/>
        <v>1.2867911073919558</v>
      </c>
      <c r="AE42" s="124">
        <f t="shared" si="51"/>
        <v>15.227839791855013</v>
      </c>
      <c r="AF42" s="125">
        <f t="shared" si="27"/>
        <v>61.720262329413544</v>
      </c>
      <c r="AG42" s="125">
        <f t="shared" si="52"/>
        <v>163.91110335953496</v>
      </c>
      <c r="AH42" s="124">
        <f t="shared" ref="AH42:AM42" si="110">(AH8*10^3/3.6)/$AO42</f>
        <v>3.3048771338704381</v>
      </c>
      <c r="AI42" s="124">
        <f t="shared" si="110"/>
        <v>1.1270837988367132E-2</v>
      </c>
      <c r="AJ42" s="124">
        <f t="shared" si="110"/>
        <v>0.42592068338856109</v>
      </c>
      <c r="AK42" s="124">
        <f t="shared" si="110"/>
        <v>1.8860094416383899</v>
      </c>
      <c r="AL42" s="124">
        <f t="shared" si="110"/>
        <v>4.1064706354151861</v>
      </c>
      <c r="AM42" s="124">
        <f t="shared" si="110"/>
        <v>0.70960907646434324</v>
      </c>
      <c r="AN42" s="124">
        <f t="shared" si="54"/>
        <v>10.444157808765286</v>
      </c>
      <c r="AO42" s="125">
        <f t="shared" si="29"/>
        <v>25.083140444058664</v>
      </c>
      <c r="AP42" s="125">
        <f t="shared" si="55"/>
        <v>112.41997903152885</v>
      </c>
      <c r="AQ42" s="124">
        <f t="shared" ref="AQ42:AV42" si="111">(AQ8*10^3/3.6)/$AX42</f>
        <v>4.0011019040079772</v>
      </c>
      <c r="AR42" s="124">
        <f t="shared" si="111"/>
        <v>3.4469635391515097E-2</v>
      </c>
      <c r="AS42" s="124">
        <f t="shared" si="111"/>
        <v>3.1868510989844956</v>
      </c>
      <c r="AT42" s="124">
        <f t="shared" si="111"/>
        <v>2.3124077664001561</v>
      </c>
      <c r="AU42" s="124">
        <f t="shared" si="111"/>
        <v>5.8911187658402042</v>
      </c>
      <c r="AV42" s="124">
        <f t="shared" si="111"/>
        <v>1.3589730357717891</v>
      </c>
      <c r="AW42" s="124">
        <f t="shared" si="57"/>
        <v>16.784922206396136</v>
      </c>
      <c r="AX42" s="125">
        <f t="shared" si="31"/>
        <v>7.0417501946114998</v>
      </c>
      <c r="AY42" s="125">
        <f t="shared" si="58"/>
        <v>180.67139898108968</v>
      </c>
      <c r="AZ42" s="124">
        <f t="shared" ref="AZ42:BE42" si="112">(AZ8*10^3/3.6)/$BG42</f>
        <v>3.0127971260841124</v>
      </c>
      <c r="BA42" s="124">
        <f t="shared" si="112"/>
        <v>1.2945009432765532E-2</v>
      </c>
      <c r="BB42" s="124">
        <f t="shared" si="112"/>
        <v>2.9383519126146527</v>
      </c>
      <c r="BC42" s="124">
        <f t="shared" si="112"/>
        <v>1.736836035256639</v>
      </c>
      <c r="BD42" s="124">
        <f t="shared" si="112"/>
        <v>4.9380496656581832</v>
      </c>
      <c r="BE42" s="124">
        <f t="shared" si="112"/>
        <v>0.99225826742760148</v>
      </c>
      <c r="BF42" s="124">
        <f t="shared" si="60"/>
        <v>13.631238016473954</v>
      </c>
      <c r="BG42" s="125">
        <f t="shared" si="33"/>
        <v>153.13922988957088</v>
      </c>
      <c r="BH42" s="125">
        <f t="shared" si="61"/>
        <v>146.72542487817356</v>
      </c>
      <c r="BI42" s="124">
        <f t="shared" ref="BI42:BN42" si="113">(BI8*10^3/3.6)/$BP42</f>
        <v>2.9528986983957313</v>
      </c>
      <c r="BJ42" s="124">
        <f t="shared" si="113"/>
        <v>3.0641733626765671E-2</v>
      </c>
      <c r="BK42" s="124">
        <f t="shared" si="113"/>
        <v>2.3896703000997097</v>
      </c>
      <c r="BL42" s="124">
        <f t="shared" si="113"/>
        <v>1.8499262217799344</v>
      </c>
      <c r="BM42" s="124">
        <f t="shared" si="113"/>
        <v>4.3850417223461013</v>
      </c>
      <c r="BN42" s="124">
        <f t="shared" si="113"/>
        <v>1.0214895887494506</v>
      </c>
      <c r="BO42" s="124">
        <f t="shared" si="63"/>
        <v>12.629668264997694</v>
      </c>
      <c r="BP42" s="125">
        <f t="shared" si="35"/>
        <v>70.353994874656294</v>
      </c>
      <c r="BQ42" s="125">
        <f t="shared" si="64"/>
        <v>135.94461779719688</v>
      </c>
      <c r="BR42" s="124">
        <f t="shared" ref="BR42:BW42" si="114">(BR8*10^3/3.6)/$BY42</f>
        <v>5.1885445032785986</v>
      </c>
      <c r="BS42" s="124">
        <f t="shared" si="114"/>
        <v>7.3420698108582844E-2</v>
      </c>
      <c r="BT42" s="124">
        <f t="shared" si="114"/>
        <v>4.3271425946117148</v>
      </c>
      <c r="BU42" s="124">
        <f t="shared" si="114"/>
        <v>2.7013586337925597</v>
      </c>
      <c r="BV42" s="124">
        <f t="shared" si="114"/>
        <v>7.8256793581166821</v>
      </c>
      <c r="BW42" s="124">
        <f t="shared" si="114"/>
        <v>1.7477422103330946</v>
      </c>
      <c r="BX42" s="124">
        <f t="shared" si="66"/>
        <v>21.863887998241232</v>
      </c>
      <c r="BY42" s="125">
        <f t="shared" si="37"/>
        <v>39.847996362659387</v>
      </c>
      <c r="BZ42" s="125">
        <f t="shared" si="67"/>
        <v>235.34093177404347</v>
      </c>
      <c r="CA42" s="124">
        <f t="shared" ref="CA42:CF42" si="115">(CA8*10^3/3.6)/$CH42</f>
        <v>3.6399900669339065</v>
      </c>
      <c r="CB42" s="124">
        <f t="shared" si="115"/>
        <v>2.787544264909575E-2</v>
      </c>
      <c r="CC42" s="124">
        <f t="shared" si="115"/>
        <v>2.8194774636390432</v>
      </c>
      <c r="CD42" s="124">
        <f t="shared" si="115"/>
        <v>2.1036823304756411</v>
      </c>
      <c r="CE42" s="124">
        <f t="shared" si="115"/>
        <v>4.9865988309684584</v>
      </c>
      <c r="CF42" s="124">
        <f t="shared" si="115"/>
        <v>0.5928709440307246</v>
      </c>
      <c r="CG42" s="124">
        <f t="shared" si="69"/>
        <v>14.17049507869687</v>
      </c>
      <c r="CH42" s="125">
        <f t="shared" si="39"/>
        <v>7.2032088508621461</v>
      </c>
      <c r="CI42" s="125">
        <f t="shared" si="70"/>
        <v>152.5299395875191</v>
      </c>
      <c r="CJ42" s="124">
        <f t="shared" ref="CJ42:CO42" si="116">(CJ8*10^3/3.6)/$CQ42</f>
        <v>5.6710990164773891</v>
      </c>
      <c r="CK42" s="124">
        <f t="shared" si="116"/>
        <v>5.5843092816469812E-2</v>
      </c>
      <c r="CL42" s="124">
        <f t="shared" si="116"/>
        <v>3.4668753363312339</v>
      </c>
      <c r="CM42" s="124">
        <f t="shared" si="116"/>
        <v>2.917022074514894</v>
      </c>
      <c r="CN42" s="124">
        <f t="shared" si="116"/>
        <v>7.1081310173937249</v>
      </c>
      <c r="CO42" s="124">
        <f t="shared" si="116"/>
        <v>1.8734528017580327</v>
      </c>
      <c r="CP42" s="124">
        <f t="shared" si="72"/>
        <v>21.092423339291742</v>
      </c>
      <c r="CQ42" s="125">
        <f t="shared" si="41"/>
        <v>19.85295637257941</v>
      </c>
      <c r="CR42" s="125">
        <f t="shared" si="73"/>
        <v>227.03695529545362</v>
      </c>
      <c r="CS42" s="124">
        <f t="shared" ref="CS42:CX42" si="117">(CS8*10^3/3.6)/$CZ42</f>
        <v>2.845228023151078</v>
      </c>
      <c r="CT42" s="124">
        <f t="shared" si="117"/>
        <v>2.315218039706159E-2</v>
      </c>
      <c r="CU42" s="124">
        <f t="shared" si="117"/>
        <v>2.2039271677891161</v>
      </c>
      <c r="CV42" s="124">
        <f t="shared" si="117"/>
        <v>1.6444277356248016</v>
      </c>
      <c r="CW42" s="124">
        <f t="shared" si="117"/>
        <v>3.6428733762340908</v>
      </c>
      <c r="CX42" s="124">
        <f t="shared" si="117"/>
        <v>0.61679882107693673</v>
      </c>
      <c r="CY42" s="124">
        <f t="shared" si="75"/>
        <v>10.976407304273085</v>
      </c>
      <c r="CZ42" s="125">
        <f t="shared" si="43"/>
        <v>15.160967821935644</v>
      </c>
      <c r="DA42" s="125">
        <f t="shared" si="76"/>
        <v>118.14906492051374</v>
      </c>
    </row>
    <row r="43" spans="1:113" x14ac:dyDescent="0.25">
      <c r="A43" s="7">
        <f t="shared" si="77"/>
        <v>1996</v>
      </c>
      <c r="B43" s="124">
        <f t="shared" si="21"/>
        <v>3.7270798707085331</v>
      </c>
      <c r="C43" s="124">
        <f t="shared" si="44"/>
        <v>2.7646547030234812E-2</v>
      </c>
      <c r="D43" s="124">
        <f t="shared" si="44"/>
        <v>2.8134510645342101</v>
      </c>
      <c r="E43" s="124">
        <f t="shared" si="44"/>
        <v>1.9671796773084216</v>
      </c>
      <c r="F43" s="124">
        <f t="shared" si="44"/>
        <v>5.2790437948322086</v>
      </c>
      <c r="G43" s="124">
        <f t="shared" si="44"/>
        <v>0.82941066398731944</v>
      </c>
      <c r="H43" s="124">
        <f t="shared" si="44"/>
        <v>0.43266251372789505</v>
      </c>
      <c r="I43" s="124">
        <f t="shared" si="45"/>
        <v>15.076474132128821</v>
      </c>
      <c r="J43" s="125">
        <f t="shared" si="23"/>
        <v>431.79857193047718</v>
      </c>
      <c r="K43" s="125">
        <f t="shared" si="46"/>
        <v>162.28181695807606</v>
      </c>
      <c r="P43" s="124">
        <f t="shared" ref="P43:U43" si="118">(P9*10^3/3.6)/$W43</f>
        <v>3.3910462375897157</v>
      </c>
      <c r="Q43" s="124">
        <f t="shared" si="118"/>
        <v>2.4292021467035411E-2</v>
      </c>
      <c r="R43" s="124">
        <f t="shared" si="118"/>
        <v>2.2013721401524888</v>
      </c>
      <c r="S43" s="124">
        <f t="shared" si="118"/>
        <v>1.8123788125525719</v>
      </c>
      <c r="T43" s="124">
        <f t="shared" si="118"/>
        <v>4.4175451226504041</v>
      </c>
      <c r="U43" s="124">
        <f t="shared" si="118"/>
        <v>0.78120803147595075</v>
      </c>
      <c r="V43" s="124">
        <f t="shared" si="48"/>
        <v>12.627842365888165</v>
      </c>
      <c r="W43" s="125">
        <f t="shared" si="25"/>
        <v>29.182037530741727</v>
      </c>
      <c r="X43" s="125">
        <f t="shared" si="49"/>
        <v>135.92496398275196</v>
      </c>
      <c r="Y43" s="124">
        <f t="shared" ref="Y43:AD43" si="119">(Y9*10^3/3.6)/$AF43</f>
        <v>3.738090549168994</v>
      </c>
      <c r="Z43" s="124">
        <f t="shared" si="119"/>
        <v>2.8452872959883888E-2</v>
      </c>
      <c r="AA43" s="124">
        <f t="shared" si="119"/>
        <v>2.5076463528112969</v>
      </c>
      <c r="AB43" s="124">
        <f t="shared" si="119"/>
        <v>1.9978391506072277</v>
      </c>
      <c r="AC43" s="124">
        <f t="shared" si="119"/>
        <v>6.0870186933229951</v>
      </c>
      <c r="AD43" s="124">
        <f t="shared" si="119"/>
        <v>0.94903644170384893</v>
      </c>
      <c r="AE43" s="124">
        <f t="shared" si="51"/>
        <v>15.308084060574247</v>
      </c>
      <c r="AF43" s="125">
        <f t="shared" si="27"/>
        <v>61.892484896080902</v>
      </c>
      <c r="AG43" s="125">
        <f t="shared" si="52"/>
        <v>164.77484547948319</v>
      </c>
      <c r="AH43" s="124">
        <f t="shared" ref="AH43:AM43" si="120">(AH9*10^3/3.6)/$AO43</f>
        <v>3.5810917977186714</v>
      </c>
      <c r="AI43" s="124">
        <f t="shared" si="120"/>
        <v>1.1423710441085887E-2</v>
      </c>
      <c r="AJ43" s="124">
        <f t="shared" si="120"/>
        <v>0.44390481836565698</v>
      </c>
      <c r="AK43" s="124">
        <f t="shared" si="120"/>
        <v>1.8895171885841922</v>
      </c>
      <c r="AL43" s="124">
        <f t="shared" si="120"/>
        <v>4.1240737402883791</v>
      </c>
      <c r="AM43" s="124">
        <f t="shared" si="120"/>
        <v>0.52173411910814993</v>
      </c>
      <c r="AN43" s="124">
        <f t="shared" si="54"/>
        <v>10.571745374506136</v>
      </c>
      <c r="AO43" s="125">
        <f t="shared" si="29"/>
        <v>25.343627076143036</v>
      </c>
      <c r="AP43" s="125">
        <f t="shared" si="55"/>
        <v>113.79332015944942</v>
      </c>
      <c r="AQ43" s="124">
        <f t="shared" ref="AQ43:AV43" si="121">(AQ9*10^3/3.6)/$AX43</f>
        <v>4.3351503442084116</v>
      </c>
      <c r="AR43" s="124">
        <f t="shared" si="121"/>
        <v>3.493658942655288E-2</v>
      </c>
      <c r="AS43" s="124">
        <f t="shared" si="121"/>
        <v>3.3110762478127089</v>
      </c>
      <c r="AT43" s="124">
        <f t="shared" si="121"/>
        <v>2.3169861243366263</v>
      </c>
      <c r="AU43" s="124">
        <f t="shared" si="121"/>
        <v>5.9038999135587522</v>
      </c>
      <c r="AV43" s="124">
        <f t="shared" si="121"/>
        <v>1.0022667344949852</v>
      </c>
      <c r="AW43" s="124">
        <f t="shared" si="57"/>
        <v>16.904315953838037</v>
      </c>
      <c r="AX43" s="125">
        <f t="shared" si="31"/>
        <v>7.1052572660700877</v>
      </c>
      <c r="AY43" s="125">
        <f t="shared" si="58"/>
        <v>181.95654258286959</v>
      </c>
      <c r="AZ43" s="124">
        <f t="shared" ref="AZ43:BE43" si="122">(AZ9*10^3/3.6)/$BG43</f>
        <v>3.2641127147225202</v>
      </c>
      <c r="BA43" s="124">
        <f t="shared" si="122"/>
        <v>1.3121496545113657E-2</v>
      </c>
      <c r="BB43" s="124">
        <f t="shared" si="122"/>
        <v>3.0729775723266299</v>
      </c>
      <c r="BC43" s="124">
        <f t="shared" si="122"/>
        <v>1.7403133658350873</v>
      </c>
      <c r="BD43" s="124">
        <f t="shared" si="122"/>
        <v>4.9488809051782754</v>
      </c>
      <c r="BE43" s="124">
        <f t="shared" si="122"/>
        <v>0.73179501476539688</v>
      </c>
      <c r="BF43" s="124">
        <f t="shared" si="60"/>
        <v>13.771201069373024</v>
      </c>
      <c r="BG43" s="125">
        <f t="shared" si="33"/>
        <v>154.41152410082597</v>
      </c>
      <c r="BH43" s="125">
        <f t="shared" si="61"/>
        <v>148.23197464122836</v>
      </c>
      <c r="BI43" s="124">
        <f t="shared" ref="BI43:BN43" si="123">(BI9*10^3/3.6)/$BP43</f>
        <v>3.2219301254949384</v>
      </c>
      <c r="BJ43" s="124">
        <f t="shared" si="123"/>
        <v>3.1054746840302096E-2</v>
      </c>
      <c r="BK43" s="124">
        <f t="shared" si="123"/>
        <v>2.5015484777991168</v>
      </c>
      <c r="BL43" s="124">
        <f t="shared" si="123"/>
        <v>1.8535590507457564</v>
      </c>
      <c r="BM43" s="124">
        <f t="shared" si="123"/>
        <v>4.3946650658995248</v>
      </c>
      <c r="BN43" s="124">
        <f t="shared" si="123"/>
        <v>0.75332318955769539</v>
      </c>
      <c r="BO43" s="124">
        <f t="shared" si="63"/>
        <v>12.756080656337334</v>
      </c>
      <c r="BP43" s="125">
        <f t="shared" si="35"/>
        <v>71.089169956117686</v>
      </c>
      <c r="BQ43" s="125">
        <f t="shared" si="64"/>
        <v>137.30530945313882</v>
      </c>
      <c r="BR43" s="124">
        <f t="shared" ref="BR43:BW43" si="124">(BR9*10^3/3.6)/$BY43</f>
        <v>5.6219427386561529</v>
      </c>
      <c r="BS43" s="124">
        <f t="shared" si="124"/>
        <v>7.441129652685545E-2</v>
      </c>
      <c r="BT43" s="124">
        <f t="shared" si="124"/>
        <v>4.4809631004423913</v>
      </c>
      <c r="BU43" s="124">
        <f t="shared" si="124"/>
        <v>2.7067512064529344</v>
      </c>
      <c r="BV43" s="124">
        <f t="shared" si="124"/>
        <v>7.842873531533801</v>
      </c>
      <c r="BW43" s="124">
        <f t="shared" si="124"/>
        <v>1.2885926390976916</v>
      </c>
      <c r="BX43" s="124">
        <f t="shared" si="66"/>
        <v>22.015534512709827</v>
      </c>
      <c r="BY43" s="125">
        <f t="shared" si="37"/>
        <v>40.336677895578006</v>
      </c>
      <c r="BZ43" s="125">
        <f t="shared" si="67"/>
        <v>236.97324127078969</v>
      </c>
      <c r="CA43" s="124">
        <f t="shared" ref="CA43:CF43" si="125">(CA9*10^3/3.6)/$CH43</f>
        <v>3.9438676515112179</v>
      </c>
      <c r="CB43" s="124">
        <f t="shared" si="125"/>
        <v>2.825150185229686E-2</v>
      </c>
      <c r="CC43" s="124">
        <f t="shared" si="125"/>
        <v>2.9282223715099573</v>
      </c>
      <c r="CD43" s="124">
        <f t="shared" si="125"/>
        <v>2.1079515883039357</v>
      </c>
      <c r="CE43" s="124">
        <f t="shared" si="125"/>
        <v>4.9975264597217723</v>
      </c>
      <c r="CF43" s="124">
        <f t="shared" si="125"/>
        <v>0.43727188023880526</v>
      </c>
      <c r="CG43" s="124">
        <f t="shared" si="69"/>
        <v>14.443091453137985</v>
      </c>
      <c r="CH43" s="125">
        <f t="shared" si="39"/>
        <v>7.3689730712794752</v>
      </c>
      <c r="CI43" s="125">
        <f t="shared" si="70"/>
        <v>155.46414254192311</v>
      </c>
      <c r="CJ43" s="124">
        <f t="shared" ref="CJ43:CO43" si="126">(CJ9*10^3/3.6)/$CQ43</f>
        <v>6.1012171632658054</v>
      </c>
      <c r="CK43" s="124">
        <f t="shared" si="126"/>
        <v>5.6597274818209697E-2</v>
      </c>
      <c r="CL43" s="124">
        <f t="shared" si="126"/>
        <v>3.600706384379377</v>
      </c>
      <c r="CM43" s="124">
        <f t="shared" si="126"/>
        <v>2.9229028636395826</v>
      </c>
      <c r="CN43" s="124">
        <f t="shared" si="126"/>
        <v>7.1237635956256025</v>
      </c>
      <c r="CO43" s="124">
        <f t="shared" si="126"/>
        <v>1.3811993046185944</v>
      </c>
      <c r="CP43" s="124">
        <f t="shared" si="72"/>
        <v>21.186386586347172</v>
      </c>
      <c r="CQ43" s="125">
        <f t="shared" si="41"/>
        <v>20.032713676538464</v>
      </c>
      <c r="CR43" s="125">
        <f t="shared" si="73"/>
        <v>228.04836726922144</v>
      </c>
      <c r="CS43" s="124">
        <f t="shared" ref="CS43:CX43" si="127">(CS9*10^3/3.6)/$CZ43</f>
        <v>3.0827501110193438</v>
      </c>
      <c r="CT43" s="124">
        <f t="shared" si="127"/>
        <v>2.3465224100769205E-2</v>
      </c>
      <c r="CU43" s="124">
        <f t="shared" si="127"/>
        <v>2.2889303219328139</v>
      </c>
      <c r="CV43" s="124">
        <f t="shared" si="127"/>
        <v>1.6476578005626221</v>
      </c>
      <c r="CW43" s="124">
        <f t="shared" si="127"/>
        <v>3.6508403605432638</v>
      </c>
      <c r="CX43" s="124">
        <f t="shared" si="127"/>
        <v>0.45485256788912271</v>
      </c>
      <c r="CY43" s="124">
        <f t="shared" si="75"/>
        <v>11.148496386047936</v>
      </c>
      <c r="CZ43" s="125">
        <f t="shared" si="43"/>
        <v>15.036106461101811</v>
      </c>
      <c r="DA43" s="125">
        <f t="shared" si="76"/>
        <v>120.00141638043208</v>
      </c>
    </row>
    <row r="44" spans="1:113" ht="14.5" x14ac:dyDescent="0.35">
      <c r="A44" s="7">
        <f t="shared" si="77"/>
        <v>1997</v>
      </c>
      <c r="B44" s="124">
        <f t="shared" si="21"/>
        <v>3.7631731413352969</v>
      </c>
      <c r="C44" s="124">
        <f t="shared" si="44"/>
        <v>2.9605403130674272E-2</v>
      </c>
      <c r="D44" s="124">
        <f t="shared" si="44"/>
        <v>3.1323390667427971</v>
      </c>
      <c r="E44" s="124">
        <f t="shared" si="44"/>
        <v>1.948149639964355</v>
      </c>
      <c r="F44" s="124">
        <f t="shared" si="44"/>
        <v>5.2919922868251916</v>
      </c>
      <c r="G44" s="124">
        <f t="shared" si="44"/>
        <v>1.0653315452255825</v>
      </c>
      <c r="H44" s="124">
        <f t="shared" si="44"/>
        <v>0.42623264481985762</v>
      </c>
      <c r="I44" s="124">
        <f t="shared" si="45"/>
        <v>15.656823728043754</v>
      </c>
      <c r="J44" s="125">
        <f t="shared" si="23"/>
        <v>436.07184436591092</v>
      </c>
      <c r="K44" s="125">
        <f t="shared" si="46"/>
        <v>168.5286480188781</v>
      </c>
      <c r="L44" s="44"/>
      <c r="M44" s="44"/>
      <c r="N44" s="44"/>
      <c r="P44" s="124">
        <f t="shared" ref="P44:U44" si="128">(P10*10^3/3.6)/$W44</f>
        <v>3.4278877160351922</v>
      </c>
      <c r="Q44" s="124">
        <f t="shared" si="128"/>
        <v>2.6062999407970494E-2</v>
      </c>
      <c r="R44" s="124">
        <f t="shared" si="128"/>
        <v>2.4371242840615923</v>
      </c>
      <c r="S44" s="124">
        <f t="shared" si="128"/>
        <v>1.7955021370037823</v>
      </c>
      <c r="T44" s="124">
        <f t="shared" si="128"/>
        <v>4.4277352236453975</v>
      </c>
      <c r="U44" s="124">
        <f t="shared" si="128"/>
        <v>1.0036565102120039</v>
      </c>
      <c r="V44" s="124">
        <f t="shared" si="48"/>
        <v>13.117968870365939</v>
      </c>
      <c r="W44" s="125">
        <f t="shared" si="25"/>
        <v>29.367176789909134</v>
      </c>
      <c r="X44" s="125">
        <f t="shared" si="49"/>
        <v>141.2006417698058</v>
      </c>
      <c r="Y44" s="124">
        <f t="shared" ref="Y44:AD44" si="129">(Y10*10^3/3.6)/$AF44</f>
        <v>3.7787218826201037</v>
      </c>
      <c r="Z44" s="124">
        <f t="shared" si="129"/>
        <v>3.0526384318077842E-2</v>
      </c>
      <c r="AA44" s="124">
        <f t="shared" si="129"/>
        <v>2.7761190815661503</v>
      </c>
      <c r="AB44" s="124">
        <f t="shared" si="129"/>
        <v>1.9792960145354908</v>
      </c>
      <c r="AC44" s="124">
        <f t="shared" si="129"/>
        <v>6.1014596321339365</v>
      </c>
      <c r="AD44" s="124">
        <f t="shared" si="129"/>
        <v>1.2191153873564857</v>
      </c>
      <c r="AE44" s="124">
        <f t="shared" si="51"/>
        <v>15.885238382530245</v>
      </c>
      <c r="AF44" s="125">
        <f t="shared" si="27"/>
        <v>62.24231198462396</v>
      </c>
      <c r="AG44" s="125">
        <f t="shared" si="52"/>
        <v>170.9872828976344</v>
      </c>
      <c r="AH44" s="124">
        <f t="shared" ref="AH44:AM44" si="130">(AH10*10^3/3.6)/$AO44</f>
        <v>3.6198087760374684</v>
      </c>
      <c r="AI44" s="124">
        <f t="shared" si="130"/>
        <v>1.2255586474942242E-2</v>
      </c>
      <c r="AJ44" s="124">
        <f t="shared" si="130"/>
        <v>0.49457896016175273</v>
      </c>
      <c r="AK44" s="124">
        <f t="shared" si="130"/>
        <v>1.871559936573306</v>
      </c>
      <c r="AL44" s="124">
        <f t="shared" si="130"/>
        <v>4.1428404082888939</v>
      </c>
      <c r="AM44" s="124">
        <f t="shared" si="130"/>
        <v>0.67101171199886023</v>
      </c>
      <c r="AN44" s="124">
        <f t="shared" si="54"/>
        <v>10.812055379535224</v>
      </c>
      <c r="AO44" s="125">
        <f t="shared" si="29"/>
        <v>25.482481520518593</v>
      </c>
      <c r="AP44" s="125">
        <f t="shared" si="55"/>
        <v>116.37999552582157</v>
      </c>
      <c r="AQ44" s="124">
        <f t="shared" ref="AQ44:AV44" si="131">(AQ10*10^3/3.6)/$AX44</f>
        <v>4.3822687275650791</v>
      </c>
      <c r="AR44" s="124">
        <f t="shared" si="131"/>
        <v>3.7482353183410581E-2</v>
      </c>
      <c r="AS44" s="124">
        <f t="shared" si="131"/>
        <v>3.6876892874495439</v>
      </c>
      <c r="AT44" s="124">
        <f t="shared" si="131"/>
        <v>2.2953319012625188</v>
      </c>
      <c r="AU44" s="124">
        <f t="shared" si="131"/>
        <v>5.9179398473443072</v>
      </c>
      <c r="AV44" s="124">
        <f t="shared" si="131"/>
        <v>1.2875512092702159</v>
      </c>
      <c r="AW44" s="124">
        <f t="shared" si="57"/>
        <v>17.608263326075075</v>
      </c>
      <c r="AX44" s="125">
        <f t="shared" si="31"/>
        <v>7.2785562237791144</v>
      </c>
      <c r="AY44" s="125">
        <f t="shared" si="58"/>
        <v>189.53376903570728</v>
      </c>
      <c r="AZ44" s="124">
        <f t="shared" ref="AZ44:BE44" si="132">(AZ10*10^3/3.6)/$BG44</f>
        <v>3.3005374222336457</v>
      </c>
      <c r="BA44" s="124">
        <f t="shared" si="132"/>
        <v>1.4077473609712858E-2</v>
      </c>
      <c r="BB44" s="124">
        <f t="shared" si="132"/>
        <v>3.4050484927020377</v>
      </c>
      <c r="BC44" s="124">
        <f t="shared" si="132"/>
        <v>1.724076522767366</v>
      </c>
      <c r="BD44" s="124">
        <f t="shared" si="132"/>
        <v>4.9607974688913163</v>
      </c>
      <c r="BE44" s="124">
        <f t="shared" si="132"/>
        <v>0.94017810746271746</v>
      </c>
      <c r="BF44" s="124">
        <f t="shared" si="60"/>
        <v>14.344715487666795</v>
      </c>
      <c r="BG44" s="125">
        <f t="shared" si="33"/>
        <v>157.16170321229529</v>
      </c>
      <c r="BH44" s="125">
        <f t="shared" si="61"/>
        <v>154.4052324624339</v>
      </c>
      <c r="BI44" s="124">
        <f t="shared" ref="BI44:BN44" si="133">(BI10*10^3/3.6)/$BP44</f>
        <v>3.2375206747684686</v>
      </c>
      <c r="BJ44" s="124">
        <f t="shared" si="133"/>
        <v>3.3319019020082712E-2</v>
      </c>
      <c r="BK44" s="124">
        <f t="shared" si="133"/>
        <v>2.769524289570382</v>
      </c>
      <c r="BL44" s="124">
        <f t="shared" si="133"/>
        <v>1.8362954087838028</v>
      </c>
      <c r="BM44" s="124">
        <f t="shared" si="133"/>
        <v>4.4051168527265574</v>
      </c>
      <c r="BN44" s="124">
        <f t="shared" si="133"/>
        <v>0.96774044582211016</v>
      </c>
      <c r="BO44" s="124">
        <f t="shared" si="63"/>
        <v>13.249516690691404</v>
      </c>
      <c r="BP44" s="125">
        <f t="shared" si="35"/>
        <v>71.381948319452192</v>
      </c>
      <c r="BQ44" s="125">
        <f t="shared" si="64"/>
        <v>142.61661072330253</v>
      </c>
      <c r="BR44" s="124">
        <f t="shared" ref="BR44:BW44" si="134">(BR10*10^3/3.6)/$BY44</f>
        <v>5.6830398236108355</v>
      </c>
      <c r="BS44" s="124">
        <f t="shared" si="134"/>
        <v>7.9837981485711501E-2</v>
      </c>
      <c r="BT44" s="124">
        <f t="shared" si="134"/>
        <v>5.0893830368738211</v>
      </c>
      <c r="BU44" s="124">
        <f t="shared" si="134"/>
        <v>2.6814633958520386</v>
      </c>
      <c r="BV44" s="124">
        <f t="shared" si="134"/>
        <v>7.8612624511659526</v>
      </c>
      <c r="BW44" s="124">
        <f t="shared" si="134"/>
        <v>1.6556261176222451</v>
      </c>
      <c r="BX44" s="124">
        <f t="shared" si="66"/>
        <v>23.050612806610605</v>
      </c>
      <c r="BY44" s="125">
        <f t="shared" si="37"/>
        <v>40.669282727454345</v>
      </c>
      <c r="BZ44" s="125">
        <f t="shared" si="67"/>
        <v>248.11473130061842</v>
      </c>
      <c r="CA44" s="124">
        <f t="shared" ref="CA44:CF44" si="135">(CA10*10^3/3.6)/$CH44</f>
        <v>3.9867432165280938</v>
      </c>
      <c r="CB44" s="124">
        <f t="shared" si="135"/>
        <v>3.0312699623712067E-2</v>
      </c>
      <c r="CC44" s="124">
        <f t="shared" si="135"/>
        <v>3.2626400004662779</v>
      </c>
      <c r="CD44" s="124">
        <f t="shared" si="135"/>
        <v>2.088227542219558</v>
      </c>
      <c r="CE44" s="124">
        <f t="shared" si="135"/>
        <v>5.0091916860464991</v>
      </c>
      <c r="CF44" s="124">
        <f t="shared" si="135"/>
        <v>0.56167888681759703</v>
      </c>
      <c r="CG44" s="124">
        <f t="shared" si="69"/>
        <v>14.938794031701738</v>
      </c>
      <c r="CH44" s="125">
        <f t="shared" si="39"/>
        <v>7.454007963571482</v>
      </c>
      <c r="CI44" s="125">
        <f t="shared" si="70"/>
        <v>160.79984069091535</v>
      </c>
      <c r="CJ44" s="124">
        <f t="shared" ref="CJ44:CO44" si="136">(CJ10*10^3/3.6)/$CQ44</f>
        <v>6.1627738928789757</v>
      </c>
      <c r="CK44" s="124">
        <f t="shared" si="136"/>
        <v>6.0723756202259831E-2</v>
      </c>
      <c r="CL44" s="124">
        <f t="shared" si="136"/>
        <v>4.0090299240032614</v>
      </c>
      <c r="CM44" s="124">
        <f t="shared" si="136"/>
        <v>2.895575904148834</v>
      </c>
      <c r="CN44" s="124">
        <f t="shared" si="136"/>
        <v>7.140350060027024</v>
      </c>
      <c r="CO44" s="124">
        <f t="shared" si="136"/>
        <v>1.7747311216674873</v>
      </c>
      <c r="CP44" s="124">
        <f t="shared" si="72"/>
        <v>22.043184658927842</v>
      </c>
      <c r="CQ44" s="125">
        <f t="shared" si="41"/>
        <v>20.080074882371985</v>
      </c>
      <c r="CR44" s="125">
        <f t="shared" si="73"/>
        <v>237.27086496768933</v>
      </c>
      <c r="CS44" s="124">
        <f t="shared" ref="CS44:CX44" si="137">(CS10*10^3/3.6)/$CZ44</f>
        <v>3.116283148094857</v>
      </c>
      <c r="CT44" s="124">
        <f t="shared" si="137"/>
        <v>2.5175017776685564E-2</v>
      </c>
      <c r="CU44" s="124">
        <f t="shared" si="137"/>
        <v>2.5502603123511687</v>
      </c>
      <c r="CV44" s="124">
        <f t="shared" si="137"/>
        <v>1.6323289908148093</v>
      </c>
      <c r="CW44" s="124">
        <f t="shared" si="137"/>
        <v>3.6593794549738075</v>
      </c>
      <c r="CX44" s="124">
        <f t="shared" si="137"/>
        <v>0.58442086312708885</v>
      </c>
      <c r="CY44" s="124">
        <f t="shared" si="75"/>
        <v>11.567847787138417</v>
      </c>
      <c r="CZ44" s="125">
        <f t="shared" si="43"/>
        <v>14.954300741934816</v>
      </c>
      <c r="DA44" s="125">
        <f t="shared" si="76"/>
        <v>124.5152772948917</v>
      </c>
    </row>
    <row r="45" spans="1:113" x14ac:dyDescent="0.25">
      <c r="A45" s="7">
        <f t="shared" si="77"/>
        <v>1998</v>
      </c>
      <c r="B45" s="124">
        <f t="shared" si="21"/>
        <v>4.0508431943447301</v>
      </c>
      <c r="C45" s="124">
        <f t="shared" si="44"/>
        <v>2.8967983876394477E-2</v>
      </c>
      <c r="D45" s="124">
        <f t="shared" si="44"/>
        <v>3.1903526661849906</v>
      </c>
      <c r="E45" s="124">
        <f t="shared" si="44"/>
        <v>1.9917077457424524</v>
      </c>
      <c r="F45" s="124">
        <f t="shared" si="44"/>
        <v>5.3744737501372812</v>
      </c>
      <c r="G45" s="124">
        <f t="shared" si="44"/>
        <v>1.154936072887357</v>
      </c>
      <c r="H45" s="124">
        <f t="shared" si="44"/>
        <v>0.4598243205070533</v>
      </c>
      <c r="I45" s="124">
        <f t="shared" si="45"/>
        <v>16.251105733680262</v>
      </c>
      <c r="J45" s="125">
        <f t="shared" si="23"/>
        <v>440.19226927342635</v>
      </c>
      <c r="K45" s="125">
        <f t="shared" si="46"/>
        <v>174.92544628981204</v>
      </c>
      <c r="P45" s="124">
        <f t="shared" ref="P45:U45" si="138">(P11*10^3/3.6)/$W45</f>
        <v>3.6755189128316959</v>
      </c>
      <c r="Q45" s="124">
        <f t="shared" si="138"/>
        <v>2.5506542815071958E-2</v>
      </c>
      <c r="R45" s="124">
        <f t="shared" si="138"/>
        <v>2.5006786294489443</v>
      </c>
      <c r="S45" s="124">
        <f t="shared" si="138"/>
        <v>1.8352729255463645</v>
      </c>
      <c r="T45" s="124">
        <f t="shared" si="138"/>
        <v>4.4943214656433081</v>
      </c>
      <c r="U45" s="124">
        <f t="shared" si="138"/>
        <v>1.0871551406558311</v>
      </c>
      <c r="V45" s="124">
        <f t="shared" si="48"/>
        <v>13.618453616941215</v>
      </c>
      <c r="W45" s="125">
        <f t="shared" si="25"/>
        <v>29.525406273034765</v>
      </c>
      <c r="X45" s="125">
        <f t="shared" si="49"/>
        <v>146.58781474687174</v>
      </c>
      <c r="Y45" s="124">
        <f t="shared" ref="Y45:AD45" si="139">(Y11*10^3/3.6)/$AF45</f>
        <v>4.0517152913819707</v>
      </c>
      <c r="Z45" s="124">
        <f t="shared" si="139"/>
        <v>2.9875283561622248E-2</v>
      </c>
      <c r="AA45" s="124">
        <f t="shared" si="139"/>
        <v>2.8485287830256025</v>
      </c>
      <c r="AB45" s="124">
        <f t="shared" si="139"/>
        <v>2.0231562613796892</v>
      </c>
      <c r="AC45" s="124">
        <f t="shared" si="139"/>
        <v>6.1928289747179068</v>
      </c>
      <c r="AD45" s="124">
        <f t="shared" si="139"/>
        <v>1.3207520128719152</v>
      </c>
      <c r="AE45" s="124">
        <f t="shared" si="51"/>
        <v>16.466856606938705</v>
      </c>
      <c r="AF45" s="125">
        <f t="shared" si="27"/>
        <v>62.965646764626747</v>
      </c>
      <c r="AG45" s="125">
        <f t="shared" si="52"/>
        <v>177.24776936189284</v>
      </c>
      <c r="AH45" s="124">
        <f t="shared" ref="AH45:AM45" si="140">(AH11*10^3/3.6)/$AO45</f>
        <v>3.8824005507739603</v>
      </c>
      <c r="AI45" s="124">
        <f t="shared" si="140"/>
        <v>1.1995720530411296E-2</v>
      </c>
      <c r="AJ45" s="124">
        <f t="shared" si="140"/>
        <v>0.5001946381404373</v>
      </c>
      <c r="AK45" s="124">
        <f t="shared" si="140"/>
        <v>1.9127825543658417</v>
      </c>
      <c r="AL45" s="124">
        <f t="shared" si="140"/>
        <v>4.2129566028427048</v>
      </c>
      <c r="AM45" s="124">
        <f t="shared" si="140"/>
        <v>0.72889581096352374</v>
      </c>
      <c r="AN45" s="124">
        <f t="shared" si="54"/>
        <v>11.249225877616878</v>
      </c>
      <c r="AO45" s="125">
        <f t="shared" si="29"/>
        <v>25.509391296560366</v>
      </c>
      <c r="AP45" s="125">
        <f t="shared" si="55"/>
        <v>121.08565960400087</v>
      </c>
      <c r="AQ45" s="124">
        <f t="shared" ref="AQ45:AV45" si="141">(AQ11*10^3/3.6)/$AX45</f>
        <v>4.6988504218683538</v>
      </c>
      <c r="AR45" s="124">
        <f t="shared" si="141"/>
        <v>3.6682870591778674E-2</v>
      </c>
      <c r="AS45" s="124">
        <f t="shared" si="141"/>
        <v>3.7477394472061212</v>
      </c>
      <c r="AT45" s="124">
        <f t="shared" si="141"/>
        <v>2.3462163925119315</v>
      </c>
      <c r="AU45" s="124">
        <f t="shared" si="141"/>
        <v>6.0065896093754434</v>
      </c>
      <c r="AV45" s="124">
        <f t="shared" si="141"/>
        <v>1.3946283296349111</v>
      </c>
      <c r="AW45" s="124">
        <f t="shared" si="57"/>
        <v>18.23070707118854</v>
      </c>
      <c r="AX45" s="125">
        <f t="shared" si="31"/>
        <v>7.3818897637795269</v>
      </c>
      <c r="AY45" s="125">
        <f t="shared" si="58"/>
        <v>196.23369774754991</v>
      </c>
      <c r="AZ45" s="124">
        <f t="shared" ref="AZ45:BE45" si="142">(AZ11*10^3/3.6)/$BG45</f>
        <v>3.5610042500205061</v>
      </c>
      <c r="BA45" s="124">
        <f t="shared" si="142"/>
        <v>1.3776631676676806E-2</v>
      </c>
      <c r="BB45" s="124">
        <f t="shared" si="142"/>
        <v>3.4820537749132776</v>
      </c>
      <c r="BC45" s="124">
        <f t="shared" si="142"/>
        <v>1.7622588610504886</v>
      </c>
      <c r="BD45" s="124">
        <f t="shared" si="142"/>
        <v>5.0349210740046191</v>
      </c>
      <c r="BE45" s="124">
        <f t="shared" si="142"/>
        <v>1.018418351052141</v>
      </c>
      <c r="BF45" s="124">
        <f t="shared" si="60"/>
        <v>14.872432942717708</v>
      </c>
      <c r="BG45" s="125">
        <f t="shared" si="33"/>
        <v>159.25743657042761</v>
      </c>
      <c r="BH45" s="125">
        <f t="shared" si="61"/>
        <v>160.08553587393595</v>
      </c>
      <c r="BI45" s="124">
        <f t="shared" ref="BI45:BN45" si="143">(BI11*10^3/3.6)/$BP45</f>
        <v>3.5092668333966697</v>
      </c>
      <c r="BJ45" s="124">
        <f t="shared" si="143"/>
        <v>3.2606998237672775E-2</v>
      </c>
      <c r="BK45" s="124">
        <f t="shared" si="143"/>
        <v>2.842655848029354</v>
      </c>
      <c r="BL45" s="124">
        <f t="shared" si="143"/>
        <v>1.8769730819385051</v>
      </c>
      <c r="BM45" s="124">
        <f t="shared" si="143"/>
        <v>4.471107101946159</v>
      </c>
      <c r="BN45" s="124">
        <f t="shared" si="143"/>
        <v>1.0483472796001356</v>
      </c>
      <c r="BO45" s="124">
        <f t="shared" si="63"/>
        <v>13.780957143148498</v>
      </c>
      <c r="BP45" s="125">
        <f t="shared" si="35"/>
        <v>71.758685184037034</v>
      </c>
      <c r="BQ45" s="125">
        <f t="shared" si="64"/>
        <v>148.33698814536638</v>
      </c>
      <c r="BR45" s="124">
        <f t="shared" ref="BR45:BW45" si="144">(BR11*10^3/3.6)/$BY45</f>
        <v>6.1044317045753171</v>
      </c>
      <c r="BS45" s="124">
        <f t="shared" si="144"/>
        <v>7.8131707071994252E-2</v>
      </c>
      <c r="BT45" s="124">
        <f t="shared" si="144"/>
        <v>5.0332899935429554</v>
      </c>
      <c r="BU45" s="124">
        <f t="shared" si="144"/>
        <v>2.7409573268456886</v>
      </c>
      <c r="BV45" s="124">
        <f t="shared" si="144"/>
        <v>7.9793900062249454</v>
      </c>
      <c r="BW45" s="124">
        <f t="shared" si="144"/>
        <v>1.7938189725285496</v>
      </c>
      <c r="BX45" s="124">
        <f t="shared" si="66"/>
        <v>23.730019710789449</v>
      </c>
      <c r="BY45" s="125">
        <f t="shared" si="37"/>
        <v>40.981436129538928</v>
      </c>
      <c r="BZ45" s="125">
        <f t="shared" si="67"/>
        <v>255.42780635369357</v>
      </c>
      <c r="CA45" s="124">
        <f t="shared" ref="CA45:CF45" si="145">(CA11*10^3/3.6)/$CH45</f>
        <v>4.2747723784652436</v>
      </c>
      <c r="CB45" s="124">
        <f t="shared" si="145"/>
        <v>2.9663935008656838E-2</v>
      </c>
      <c r="CC45" s="124">
        <f t="shared" si="145"/>
        <v>3.3126336315563454</v>
      </c>
      <c r="CD45" s="124">
        <f t="shared" si="145"/>
        <v>2.1344600822673545</v>
      </c>
      <c r="CE45" s="124">
        <f t="shared" si="145"/>
        <v>5.0844843781766791</v>
      </c>
      <c r="CF45" s="124">
        <f t="shared" si="145"/>
        <v>0.60847027687861499</v>
      </c>
      <c r="CG45" s="124">
        <f t="shared" si="69"/>
        <v>15.444484682352893</v>
      </c>
      <c r="CH45" s="125">
        <f t="shared" si="39"/>
        <v>7.5444248110718437</v>
      </c>
      <c r="CI45" s="125">
        <f t="shared" si="70"/>
        <v>166.24304955309205</v>
      </c>
      <c r="CJ45" s="124">
        <f t="shared" ref="CJ45:CO45" si="146">(CJ11*10^3/3.6)/$CQ45</f>
        <v>6.5949607830732573</v>
      </c>
      <c r="CK45" s="124">
        <f t="shared" si="146"/>
        <v>5.9426250599958146E-2</v>
      </c>
      <c r="CL45" s="124">
        <f t="shared" si="146"/>
        <v>4.0688175723414242</v>
      </c>
      <c r="CM45" s="124">
        <f t="shared" si="146"/>
        <v>2.9597825737004348</v>
      </c>
      <c r="CN45" s="124">
        <f t="shared" si="146"/>
        <v>7.2474771048604918</v>
      </c>
      <c r="CO45" s="124">
        <f t="shared" si="146"/>
        <v>1.9227860069468279</v>
      </c>
      <c r="CP45" s="124">
        <f t="shared" si="72"/>
        <v>22.853250291522397</v>
      </c>
      <c r="CQ45" s="125">
        <f t="shared" si="41"/>
        <v>20.465422875290194</v>
      </c>
      <c r="CR45" s="125">
        <f t="shared" si="73"/>
        <v>245.9903388685924</v>
      </c>
      <c r="CS45" s="124">
        <f t="shared" ref="CS45:CX45" si="147">(CS11*10^3/3.6)/$CZ45</f>
        <v>3.3414021381777981</v>
      </c>
      <c r="CT45" s="124">
        <f t="shared" si="147"/>
        <v>2.4636730090812905E-2</v>
      </c>
      <c r="CU45" s="124">
        <f t="shared" si="147"/>
        <v>2.5893102562005215</v>
      </c>
      <c r="CV45" s="124">
        <f t="shared" si="147"/>
        <v>1.668472202503499</v>
      </c>
      <c r="CW45" s="124">
        <f t="shared" si="147"/>
        <v>3.7143151677249588</v>
      </c>
      <c r="CX45" s="124">
        <f t="shared" si="147"/>
        <v>0.63309211984212699</v>
      </c>
      <c r="CY45" s="124">
        <f t="shared" si="75"/>
        <v>11.971228614539717</v>
      </c>
      <c r="CZ45" s="125">
        <f t="shared" si="43"/>
        <v>14.80252960505921</v>
      </c>
      <c r="DA45" s="125">
        <f t="shared" si="76"/>
        <v>128.85723238485755</v>
      </c>
    </row>
    <row r="46" spans="1:113" ht="14.5" x14ac:dyDescent="0.35">
      <c r="A46" s="7">
        <f t="shared" si="77"/>
        <v>1999</v>
      </c>
      <c r="B46" s="124">
        <f t="shared" si="21"/>
        <v>2.9716811887732946</v>
      </c>
      <c r="C46" s="124">
        <f t="shared" si="44"/>
        <v>2.9395010730713454E-2</v>
      </c>
      <c r="D46" s="124">
        <f t="shared" si="44"/>
        <v>3.3761386859015663</v>
      </c>
      <c r="E46" s="124">
        <f t="shared" si="44"/>
        <v>1.935470697402095</v>
      </c>
      <c r="F46" s="124">
        <f t="shared" si="44"/>
        <v>5.2309973865786237</v>
      </c>
      <c r="G46" s="124">
        <f t="shared" si="44"/>
        <v>2.133550638471331</v>
      </c>
      <c r="H46" s="124">
        <f t="shared" si="44"/>
        <v>0.46120909798092802</v>
      </c>
      <c r="I46" s="124">
        <f t="shared" si="45"/>
        <v>16.13844270583855</v>
      </c>
      <c r="J46" s="125">
        <f t="shared" si="23"/>
        <v>444.93484820302865</v>
      </c>
      <c r="K46" s="125">
        <f t="shared" si="46"/>
        <v>173.71275155084859</v>
      </c>
      <c r="L46" s="44"/>
      <c r="M46" s="44"/>
      <c r="N46" s="44"/>
      <c r="P46" s="124">
        <f t="shared" ref="P46:U46" si="148">(P12*10^3/3.6)/$W46</f>
        <v>2.7491352849983981</v>
      </c>
      <c r="Q46" s="124">
        <f t="shared" si="148"/>
        <v>2.5876935968329171E-2</v>
      </c>
      <c r="R46" s="124">
        <f t="shared" si="148"/>
        <v>2.6161431540081237</v>
      </c>
      <c r="S46" s="124">
        <f t="shared" si="148"/>
        <v>1.7834765284681187</v>
      </c>
      <c r="T46" s="124">
        <f t="shared" si="148"/>
        <v>4.3712182896666683</v>
      </c>
      <c r="U46" s="124">
        <f t="shared" si="148"/>
        <v>2.0069813477569238</v>
      </c>
      <c r="V46" s="124">
        <f t="shared" si="48"/>
        <v>13.55283154086656</v>
      </c>
      <c r="W46" s="125">
        <f t="shared" si="25"/>
        <v>29.686864929285413</v>
      </c>
      <c r="X46" s="125">
        <f t="shared" si="49"/>
        <v>145.88146459864564</v>
      </c>
      <c r="Y46" s="124">
        <f t="shared" ref="Y46:AD46" si="149">(Y12*10^3/3.6)/$AF46</f>
        <v>3.030518767416913</v>
      </c>
      <c r="Z46" s="124">
        <f t="shared" si="149"/>
        <v>3.0309118034123426E-2</v>
      </c>
      <c r="AA46" s="124">
        <f t="shared" si="149"/>
        <v>2.9799724818461568</v>
      </c>
      <c r="AB46" s="124">
        <f t="shared" si="149"/>
        <v>1.9660299025623562</v>
      </c>
      <c r="AC46" s="124">
        <f t="shared" si="149"/>
        <v>6.0231915887550551</v>
      </c>
      <c r="AD46" s="124">
        <f t="shared" si="149"/>
        <v>2.4379012119816927</v>
      </c>
      <c r="AE46" s="124">
        <f t="shared" si="51"/>
        <v>16.467923070596296</v>
      </c>
      <c r="AF46" s="125">
        <f t="shared" si="27"/>
        <v>64.089399012131352</v>
      </c>
      <c r="AG46" s="125">
        <f t="shared" si="52"/>
        <v>177.25924868116581</v>
      </c>
      <c r="AH46" s="124">
        <f t="shared" ref="AH46:AM46" si="150">(AH12*10^3/3.6)/$AO46</f>
        <v>2.9047243347246066</v>
      </c>
      <c r="AI46" s="124">
        <f t="shared" si="150"/>
        <v>1.21698461243271E-2</v>
      </c>
      <c r="AJ46" s="124">
        <f t="shared" si="150"/>
        <v>0.52672159638649885</v>
      </c>
      <c r="AK46" s="124">
        <f t="shared" si="150"/>
        <v>1.8584483500389217</v>
      </c>
      <c r="AL46" s="124">
        <f t="shared" si="150"/>
        <v>4.1059421779817074</v>
      </c>
      <c r="AM46" s="124">
        <f t="shared" si="150"/>
        <v>1.3510094749642729</v>
      </c>
      <c r="AN46" s="124">
        <f t="shared" si="54"/>
        <v>10.759015780220336</v>
      </c>
      <c r="AO46" s="125">
        <f t="shared" si="29"/>
        <v>25.446960616143453</v>
      </c>
      <c r="AP46" s="125">
        <f t="shared" si="55"/>
        <v>115.80908203025795</v>
      </c>
      <c r="AQ46" s="124">
        <f t="shared" ref="AQ46:AV46" si="151">(AQ12*10^3/3.6)/$AX46</f>
        <v>3.5145330258736238</v>
      </c>
      <c r="AR46" s="124">
        <f t="shared" si="151"/>
        <v>3.7218876564768751E-2</v>
      </c>
      <c r="AS46" s="124">
        <f t="shared" si="151"/>
        <v>3.9321087895535434</v>
      </c>
      <c r="AT46" s="124">
        <f t="shared" si="151"/>
        <v>2.2799364253529864</v>
      </c>
      <c r="AU46" s="124">
        <f t="shared" si="151"/>
        <v>5.8420409863376523</v>
      </c>
      <c r="AV46" s="124">
        <f t="shared" si="151"/>
        <v>2.5744806528536501</v>
      </c>
      <c r="AW46" s="124">
        <f t="shared" si="57"/>
        <v>18.180318756536224</v>
      </c>
      <c r="AX46" s="125">
        <f t="shared" si="31"/>
        <v>7.4755357844049017</v>
      </c>
      <c r="AY46" s="125">
        <f t="shared" si="58"/>
        <v>195.69132244258338</v>
      </c>
      <c r="AZ46" s="124">
        <f t="shared" ref="AZ46:BE46" si="152">(AZ12*10^3/3.6)/$BG46</f>
        <v>2.5359228876516404</v>
      </c>
      <c r="BA46" s="124">
        <f t="shared" si="152"/>
        <v>1.3977776364761158E-2</v>
      </c>
      <c r="BB46" s="124">
        <f t="shared" si="152"/>
        <v>3.6535670798443598</v>
      </c>
      <c r="BC46" s="124">
        <f t="shared" si="152"/>
        <v>1.7124666162889883</v>
      </c>
      <c r="BD46" s="124">
        <f t="shared" si="152"/>
        <v>4.897108307883312</v>
      </c>
      <c r="BE46" s="124">
        <f t="shared" si="152"/>
        <v>1.879875472488892</v>
      </c>
      <c r="BF46" s="124">
        <f t="shared" si="60"/>
        <v>14.692918140521956</v>
      </c>
      <c r="BG46" s="125">
        <f t="shared" si="33"/>
        <v>161.48341324460426</v>
      </c>
      <c r="BH46" s="125">
        <f t="shared" si="61"/>
        <v>158.15325462462752</v>
      </c>
      <c r="BI46" s="124">
        <f t="shared" ref="BI46:BN46" si="153">(BI12*10^3/3.6)/$BP46</f>
        <v>2.5456751367583208</v>
      </c>
      <c r="BJ46" s="124">
        <f t="shared" si="153"/>
        <v>3.308208421084731E-2</v>
      </c>
      <c r="BK46" s="124">
        <f t="shared" si="153"/>
        <v>2.9787640058100875</v>
      </c>
      <c r="BL46" s="124">
        <f t="shared" si="153"/>
        <v>1.8240100782040882</v>
      </c>
      <c r="BM46" s="124">
        <f t="shared" si="153"/>
        <v>4.3485107820821547</v>
      </c>
      <c r="BN46" s="124">
        <f t="shared" si="153"/>
        <v>1.9353369337506148</v>
      </c>
      <c r="BO46" s="124">
        <f t="shared" si="63"/>
        <v>13.665379020816113</v>
      </c>
      <c r="BP46" s="125">
        <f t="shared" si="35"/>
        <v>72.375457250914508</v>
      </c>
      <c r="BQ46" s="125">
        <f t="shared" si="64"/>
        <v>147.09291559044905</v>
      </c>
      <c r="BR46" s="124">
        <f t="shared" ref="BR46:BW46" si="154">(BR12*10^3/3.6)/$BY46</f>
        <v>4.5284339913020721</v>
      </c>
      <c r="BS46" s="124">
        <f t="shared" si="154"/>
        <v>7.9270258663480045E-2</v>
      </c>
      <c r="BT46" s="124">
        <f t="shared" si="154"/>
        <v>5.5756227825007816</v>
      </c>
      <c r="BU46" s="124">
        <f t="shared" si="154"/>
        <v>2.6634660804782251</v>
      </c>
      <c r="BV46" s="124">
        <f t="shared" si="154"/>
        <v>7.7607862360072755</v>
      </c>
      <c r="BW46" s="124">
        <f t="shared" si="154"/>
        <v>3.3123787197690175</v>
      </c>
      <c r="BX46" s="124">
        <f t="shared" si="66"/>
        <v>23.919958068720852</v>
      </c>
      <c r="BY46" s="125">
        <f t="shared" si="37"/>
        <v>41.601437369541401</v>
      </c>
      <c r="BZ46" s="125">
        <f t="shared" si="67"/>
        <v>257.47228582316416</v>
      </c>
      <c r="CA46" s="124">
        <f t="shared" ref="CA46:CF46" si="155">(CA12*10^3/3.6)/$CH46</f>
        <v>3.19733212148429</v>
      </c>
      <c r="CB46" s="124">
        <f t="shared" si="155"/>
        <v>3.0096179542875134E-2</v>
      </c>
      <c r="CC46" s="124">
        <f t="shared" si="155"/>
        <v>3.4819400285089679</v>
      </c>
      <c r="CD46" s="124">
        <f t="shared" si="155"/>
        <v>2.0742210020902982</v>
      </c>
      <c r="CE46" s="124">
        <f t="shared" si="155"/>
        <v>4.9451537330611659</v>
      </c>
      <c r="CF46" s="124">
        <f t="shared" si="155"/>
        <v>1.1232483429842017</v>
      </c>
      <c r="CG46" s="124">
        <f t="shared" si="69"/>
        <v>14.851991407671797</v>
      </c>
      <c r="CH46" s="125">
        <f t="shared" si="39"/>
        <v>7.6822028644057285</v>
      </c>
      <c r="CI46" s="125">
        <f t="shared" si="70"/>
        <v>159.86550502192173</v>
      </c>
      <c r="CJ46" s="124">
        <f t="shared" ref="CJ46:CO46" si="156">(CJ12*10^3/3.6)/$CQ46</f>
        <v>5.0278188128512626</v>
      </c>
      <c r="CK46" s="124">
        <f t="shared" si="156"/>
        <v>6.0292862781077095E-2</v>
      </c>
      <c r="CL46" s="124">
        <f t="shared" si="156"/>
        <v>4.2660777737588225</v>
      </c>
      <c r="CM46" s="124">
        <f t="shared" si="156"/>
        <v>2.8762063683071832</v>
      </c>
      <c r="CN46" s="124">
        <f t="shared" si="156"/>
        <v>7.0491001734505669</v>
      </c>
      <c r="CO46" s="124">
        <f t="shared" si="156"/>
        <v>3.5505748427487704</v>
      </c>
      <c r="CP46" s="124">
        <f t="shared" si="72"/>
        <v>22.830070833897683</v>
      </c>
      <c r="CQ46" s="125">
        <f t="shared" si="41"/>
        <v>20.471881221540219</v>
      </c>
      <c r="CR46" s="125">
        <f t="shared" si="73"/>
        <v>245.74083726321206</v>
      </c>
      <c r="CS46" s="124">
        <f t="shared" ref="CS46:CX46" si="157">(CS12*10^3/3.6)/$CZ46</f>
        <v>2.4992346362534335</v>
      </c>
      <c r="CT46" s="124">
        <f t="shared" si="157"/>
        <v>2.4995031157468695E-2</v>
      </c>
      <c r="CU46" s="124">
        <f t="shared" si="157"/>
        <v>2.7217064360523424</v>
      </c>
      <c r="CV46" s="124">
        <f t="shared" si="157"/>
        <v>1.6213423113021668</v>
      </c>
      <c r="CW46" s="124">
        <f t="shared" si="157"/>
        <v>3.6125288169423544</v>
      </c>
      <c r="CX46" s="124">
        <f t="shared" si="157"/>
        <v>1.1685667296572995</v>
      </c>
      <c r="CY46" s="124">
        <f t="shared" si="75"/>
        <v>11.648373961365065</v>
      </c>
      <c r="CZ46" s="125">
        <f t="shared" si="43"/>
        <v>14.621695910058486</v>
      </c>
      <c r="DA46" s="125">
        <f t="shared" si="76"/>
        <v>125.3820538204677</v>
      </c>
    </row>
    <row r="47" spans="1:113" x14ac:dyDescent="0.25">
      <c r="A47" s="7">
        <f t="shared" si="77"/>
        <v>2000</v>
      </c>
      <c r="B47" s="124">
        <f t="shared" si="21"/>
        <v>3.4884721470614002</v>
      </c>
      <c r="C47" s="124">
        <f t="shared" si="44"/>
        <v>4.347420611607905E-2</v>
      </c>
      <c r="D47" s="124">
        <f t="shared" si="44"/>
        <v>3.8409061879402291</v>
      </c>
      <c r="E47" s="124">
        <f t="shared" si="44"/>
        <v>2.3721953775063156</v>
      </c>
      <c r="F47" s="124">
        <f t="shared" si="44"/>
        <v>6.4074134067762873</v>
      </c>
      <c r="G47" s="124">
        <f t="shared" si="44"/>
        <v>1.8697539716184506</v>
      </c>
      <c r="H47" s="124">
        <f t="shared" si="44"/>
        <v>0.42900643153014312</v>
      </c>
      <c r="I47" s="124">
        <f t="shared" si="45"/>
        <v>18.451221728548905</v>
      </c>
      <c r="J47" s="125">
        <f t="shared" si="23"/>
        <v>450.84638780388559</v>
      </c>
      <c r="K47" s="125">
        <f t="shared" si="46"/>
        <v>198.60729776494833</v>
      </c>
      <c r="P47" s="124">
        <f t="shared" ref="P47:U47" si="158">(P13*10^3/3.6)/$W47</f>
        <v>4.0907404414921649</v>
      </c>
      <c r="Q47" s="124">
        <f t="shared" si="158"/>
        <v>4.5911518508040261E-2</v>
      </c>
      <c r="R47" s="124">
        <f t="shared" si="158"/>
        <v>2.9890771420274125</v>
      </c>
      <c r="S47" s="124">
        <f t="shared" si="158"/>
        <v>2.1867359131292115</v>
      </c>
      <c r="T47" s="124">
        <f t="shared" si="158"/>
        <v>5.3527018153818453</v>
      </c>
      <c r="U47" s="124">
        <f t="shared" si="158"/>
        <v>1.7590424072076667</v>
      </c>
      <c r="V47" s="124">
        <f t="shared" si="48"/>
        <v>16.424209237746343</v>
      </c>
      <c r="W47" s="125">
        <f t="shared" si="25"/>
        <v>29.985025247828268</v>
      </c>
      <c r="X47" s="125">
        <f t="shared" si="49"/>
        <v>176.7887169003979</v>
      </c>
      <c r="Y47" s="124">
        <f t="shared" ref="Y47:AD47" si="159">(Y13*10^3/3.6)/$AF47</f>
        <v>4.5094097799142308</v>
      </c>
      <c r="Z47" s="124">
        <f t="shared" si="159"/>
        <v>5.3772623505582609E-2</v>
      </c>
      <c r="AA47" s="124">
        <f t="shared" si="159"/>
        <v>3.4048250148914527</v>
      </c>
      <c r="AB47" s="124">
        <f t="shared" si="159"/>
        <v>2.4105662005482529</v>
      </c>
      <c r="AC47" s="124">
        <f t="shared" si="159"/>
        <v>7.3755978843984566</v>
      </c>
      <c r="AD47" s="124">
        <f t="shared" si="159"/>
        <v>2.1367837723461816</v>
      </c>
      <c r="AE47" s="124">
        <f t="shared" si="51"/>
        <v>19.890955275604156</v>
      </c>
      <c r="AF47" s="125">
        <f t="shared" si="27"/>
        <v>65.900965135263604</v>
      </c>
      <c r="AG47" s="125">
        <f t="shared" si="52"/>
        <v>214.10446068938276</v>
      </c>
      <c r="AH47" s="124">
        <f t="shared" ref="AH47:AM47" si="160">(AH13*10^3/3.6)/$AO47</f>
        <v>4.2546422585477055</v>
      </c>
      <c r="AI47" s="124">
        <f t="shared" si="160"/>
        <v>2.1590112636101087E-2</v>
      </c>
      <c r="AJ47" s="124">
        <f t="shared" si="160"/>
        <v>0.60133768057284021</v>
      </c>
      <c r="AK47" s="124">
        <f t="shared" si="160"/>
        <v>2.2786595401594028</v>
      </c>
      <c r="AL47" s="124">
        <f t="shared" si="160"/>
        <v>5.0278624199500248</v>
      </c>
      <c r="AM47" s="124">
        <f t="shared" si="160"/>
        <v>1.17759733403955</v>
      </c>
      <c r="AN47" s="124">
        <f t="shared" si="54"/>
        <v>13.361689345905624</v>
      </c>
      <c r="AO47" s="125">
        <f t="shared" si="29"/>
        <v>25.397446628226589</v>
      </c>
      <c r="AP47" s="125">
        <f t="shared" si="55"/>
        <v>143.82402713523285</v>
      </c>
      <c r="AQ47" s="124">
        <f t="shared" ref="AQ47:AV47" si="161">(AQ13*10^3/3.6)/$AX47</f>
        <v>5.2297010911809485</v>
      </c>
      <c r="AR47" s="124">
        <f t="shared" si="161"/>
        <v>3.6712391561725011E-2</v>
      </c>
      <c r="AS47" s="124">
        <f t="shared" si="161"/>
        <v>4.4978968315549777</v>
      </c>
      <c r="AT47" s="124">
        <f t="shared" si="161"/>
        <v>2.7954496643826237</v>
      </c>
      <c r="AU47" s="124">
        <f t="shared" si="161"/>
        <v>7.1537729702128008</v>
      </c>
      <c r="AV47" s="124">
        <f t="shared" si="161"/>
        <v>2.2564609310505643</v>
      </c>
      <c r="AW47" s="124">
        <f t="shared" si="57"/>
        <v>21.96999387994364</v>
      </c>
      <c r="AX47" s="125">
        <f t="shared" si="31"/>
        <v>7.6079318825304307</v>
      </c>
      <c r="AY47" s="125">
        <f t="shared" si="58"/>
        <v>236.48304597937417</v>
      </c>
      <c r="AZ47" s="124">
        <f t="shared" ref="AZ47:BE47" si="162">(AZ13*10^3/3.6)/$BG47</f>
        <v>1.0781159175641382</v>
      </c>
      <c r="BA47" s="124">
        <f t="shared" si="162"/>
        <v>6.8934768561689222E-3</v>
      </c>
      <c r="BB47" s="124">
        <f t="shared" si="162"/>
        <v>4.1680690274819003</v>
      </c>
      <c r="BC47" s="124">
        <f t="shared" si="162"/>
        <v>2.0996700466758704</v>
      </c>
      <c r="BD47" s="124">
        <f t="shared" si="162"/>
        <v>5.9966715491657645</v>
      </c>
      <c r="BE47" s="124">
        <f t="shared" si="162"/>
        <v>1.6477326296296806</v>
      </c>
      <c r="BF47" s="124">
        <f t="shared" si="60"/>
        <v>14.997152647373523</v>
      </c>
      <c r="BG47" s="125">
        <f t="shared" si="33"/>
        <v>164.4671692121151</v>
      </c>
      <c r="BH47" s="125">
        <f t="shared" si="61"/>
        <v>161.42800760204966</v>
      </c>
      <c r="BI47" s="124">
        <f t="shared" ref="BI47:BN47" si="163">(BI13*10^3/3.6)/$BP47</f>
        <v>3.9235963281989865</v>
      </c>
      <c r="BJ47" s="124">
        <f t="shared" si="163"/>
        <v>5.8690561305878984E-2</v>
      </c>
      <c r="BK47" s="124">
        <f t="shared" si="163"/>
        <v>3.4034444116305638</v>
      </c>
      <c r="BL47" s="124">
        <f t="shared" si="163"/>
        <v>2.2364344429755745</v>
      </c>
      <c r="BM47" s="124">
        <f t="shared" si="163"/>
        <v>5.3248957376515946</v>
      </c>
      <c r="BN47" s="124">
        <f t="shared" si="163"/>
        <v>1.6960857597723349</v>
      </c>
      <c r="BO47" s="124">
        <f t="shared" si="63"/>
        <v>16.643147241534933</v>
      </c>
      <c r="BP47" s="125">
        <f t="shared" si="35"/>
        <v>72.808166449666231</v>
      </c>
      <c r="BQ47" s="125">
        <f t="shared" si="64"/>
        <v>179.14534595999154</v>
      </c>
      <c r="BR47" s="124">
        <f t="shared" ref="BR47:BW47" si="164">(BR13*10^3/3.6)/$BY47</f>
        <v>7.0898694734100083</v>
      </c>
      <c r="BS47" s="124">
        <f t="shared" si="164"/>
        <v>0.14062935328184253</v>
      </c>
      <c r="BT47" s="124">
        <f t="shared" si="164"/>
        <v>6.1965646676641244</v>
      </c>
      <c r="BU47" s="124">
        <f t="shared" si="164"/>
        <v>3.2656986826347785</v>
      </c>
      <c r="BV47" s="124">
        <f t="shared" si="164"/>
        <v>9.5033402280477173</v>
      </c>
      <c r="BW47" s="124">
        <f t="shared" si="164"/>
        <v>2.9013999056521476</v>
      </c>
      <c r="BX47" s="124">
        <f t="shared" si="66"/>
        <v>29.097502310690622</v>
      </c>
      <c r="BY47" s="125">
        <f t="shared" si="37"/>
        <v>41.673555569333359</v>
      </c>
      <c r="BZ47" s="125">
        <f t="shared" si="67"/>
        <v>313.20290822227798</v>
      </c>
      <c r="CA47" s="124">
        <f t="shared" ref="CA47:CF47" si="165">(CA13*10^3/3.6)/$CH47</f>
        <v>4.75769366394091</v>
      </c>
      <c r="CB47" s="124">
        <f t="shared" si="165"/>
        <v>3.9400193877378385E-2</v>
      </c>
      <c r="CC47" s="124">
        <f t="shared" si="165"/>
        <v>3.9781274885971638</v>
      </c>
      <c r="CD47" s="124">
        <f t="shared" si="165"/>
        <v>2.5432201982582243</v>
      </c>
      <c r="CE47" s="124">
        <f t="shared" si="165"/>
        <v>6.0555047711460555</v>
      </c>
      <c r="CF47" s="124">
        <f t="shared" si="165"/>
        <v>0.98446343768652245</v>
      </c>
      <c r="CG47" s="124">
        <f t="shared" si="69"/>
        <v>18.358409753506255</v>
      </c>
      <c r="CH47" s="125">
        <f t="shared" si="39"/>
        <v>7.7790780581561156</v>
      </c>
      <c r="CI47" s="125">
        <f t="shared" si="70"/>
        <v>197.60827797999133</v>
      </c>
      <c r="CJ47" s="124">
        <f t="shared" ref="CJ47:CO47" si="166">(CJ13*10^3/3.6)/$CQ47</f>
        <v>7.5154435061069353</v>
      </c>
      <c r="CK47" s="124">
        <f t="shared" si="166"/>
        <v>7.8927408599283294E-2</v>
      </c>
      <c r="CL47" s="124">
        <f t="shared" si="166"/>
        <v>4.8928436852648778</v>
      </c>
      <c r="CM47" s="124">
        <f t="shared" si="166"/>
        <v>3.5265414072265986</v>
      </c>
      <c r="CN47" s="124">
        <f t="shared" si="166"/>
        <v>8.6318570147321232</v>
      </c>
      <c r="CO47" s="124">
        <f t="shared" si="166"/>
        <v>3.1100875372287824</v>
      </c>
      <c r="CP47" s="124">
        <f t="shared" si="72"/>
        <v>27.755700559158601</v>
      </c>
      <c r="CQ47" s="125">
        <f t="shared" si="41"/>
        <v>20.709763641749504</v>
      </c>
      <c r="CR47" s="125">
        <f t="shared" si="73"/>
        <v>298.75987437180311</v>
      </c>
      <c r="CS47" s="124">
        <f t="shared" ref="CS47:CX47" si="167">(CS13*10^3/3.6)/$CZ47</f>
        <v>3.7188265756190915</v>
      </c>
      <c r="CT47" s="124">
        <f t="shared" si="167"/>
        <v>4.4342349859498982E-2</v>
      </c>
      <c r="CU47" s="124">
        <f t="shared" si="167"/>
        <v>3.1096067032918486</v>
      </c>
      <c r="CV47" s="124">
        <f t="shared" si="167"/>
        <v>1.9879417434631035</v>
      </c>
      <c r="CW47" s="124">
        <f t="shared" si="167"/>
        <v>4.4236613541708829</v>
      </c>
      <c r="CX47" s="124">
        <f t="shared" si="167"/>
        <v>1.0242928635004898</v>
      </c>
      <c r="CY47" s="124">
        <f t="shared" si="75"/>
        <v>14.308671589904916</v>
      </c>
      <c r="CZ47" s="125">
        <f t="shared" si="43"/>
        <v>14.517285979016401</v>
      </c>
      <c r="DA47" s="125">
        <f t="shared" si="76"/>
        <v>154.01725917585597</v>
      </c>
    </row>
    <row r="48" spans="1:113" ht="14.5" x14ac:dyDescent="0.35">
      <c r="A48" s="7">
        <f t="shared" si="77"/>
        <v>2001</v>
      </c>
      <c r="B48" s="124">
        <f t="shared" si="21"/>
        <v>2.7527101774686558</v>
      </c>
      <c r="C48" s="124">
        <f t="shared" ref="C48:H57" si="168">(C14*10^3/3.6)/$J48</f>
        <v>3.0003245645615954E-2</v>
      </c>
      <c r="D48" s="124">
        <f t="shared" si="168"/>
        <v>4.1482118846261544</v>
      </c>
      <c r="E48" s="124">
        <f t="shared" si="168"/>
        <v>1.9872652374841071</v>
      </c>
      <c r="F48" s="124">
        <f t="shared" si="168"/>
        <v>6.3415947847786045</v>
      </c>
      <c r="G48" s="124">
        <f t="shared" si="168"/>
        <v>2.5287419303170124</v>
      </c>
      <c r="H48" s="124">
        <f t="shared" si="168"/>
        <v>0.4481494106794966</v>
      </c>
      <c r="I48" s="124">
        <f t="shared" si="45"/>
        <v>18.236676670999646</v>
      </c>
      <c r="J48" s="125">
        <f t="shared" si="23"/>
        <v>459.34234229579465</v>
      </c>
      <c r="K48" s="125">
        <f t="shared" si="46"/>
        <v>196.29795398514025</v>
      </c>
      <c r="L48" s="44"/>
      <c r="M48" s="44"/>
      <c r="N48" s="44"/>
      <c r="P48" s="124">
        <f t="shared" ref="P48:U48" si="169">(P14*10^3/3.6)/$W48</f>
        <v>3.1835703079143665</v>
      </c>
      <c r="Q48" s="124">
        <f t="shared" si="169"/>
        <v>2.8353013950126463E-2</v>
      </c>
      <c r="R48" s="124">
        <f t="shared" si="169"/>
        <v>3.1879471353978945</v>
      </c>
      <c r="S48" s="124">
        <f t="shared" si="169"/>
        <v>1.8321012959867085</v>
      </c>
      <c r="T48" s="124">
        <f t="shared" si="169"/>
        <v>5.2934022365871023</v>
      </c>
      <c r="U48" s="124">
        <f t="shared" si="169"/>
        <v>2.3767357818831574</v>
      </c>
      <c r="V48" s="124">
        <f t="shared" si="48"/>
        <v>15.902109771719356</v>
      </c>
      <c r="W48" s="125">
        <f t="shared" si="25"/>
        <v>30.456484524080157</v>
      </c>
      <c r="X48" s="125">
        <f t="shared" si="49"/>
        <v>171.16888501947142</v>
      </c>
      <c r="Y48" s="124">
        <f t="shared" ref="Y48:AD48" si="170">(Y14*10^3/3.6)/$AF48</f>
        <v>3.5093908974382355</v>
      </c>
      <c r="Z48" s="124">
        <f t="shared" si="170"/>
        <v>3.3208559067448774E-2</v>
      </c>
      <c r="AA48" s="124">
        <f t="shared" si="170"/>
        <v>3.6314081900891955</v>
      </c>
      <c r="AB48" s="124">
        <f t="shared" si="170"/>
        <v>2.0196318208032347</v>
      </c>
      <c r="AC48" s="124">
        <f t="shared" si="170"/>
        <v>7.2938878364521642</v>
      </c>
      <c r="AD48" s="124">
        <f t="shared" si="170"/>
        <v>2.8873178704330611</v>
      </c>
      <c r="AE48" s="124">
        <f t="shared" si="51"/>
        <v>19.37484517428334</v>
      </c>
      <c r="AF48" s="125">
        <f t="shared" si="27"/>
        <v>68.625310861732828</v>
      </c>
      <c r="AG48" s="125">
        <f t="shared" si="52"/>
        <v>208.54909779360653</v>
      </c>
      <c r="AH48" s="124">
        <f t="shared" ref="AH48:AM48" si="171">(AH14*10^3/3.6)/$AO48</f>
        <v>3.2937826906747292</v>
      </c>
      <c r="AI48" s="124">
        <f t="shared" si="171"/>
        <v>1.3335206389334589E-2</v>
      </c>
      <c r="AJ48" s="124">
        <f t="shared" si="171"/>
        <v>0.89827867870560063</v>
      </c>
      <c r="AK48" s="124">
        <f t="shared" si="171"/>
        <v>1.9091171765279622</v>
      </c>
      <c r="AL48" s="124">
        <f t="shared" si="171"/>
        <v>4.9721615964384469</v>
      </c>
      <c r="AM48" s="124">
        <f t="shared" si="171"/>
        <v>1.5967635981087345</v>
      </c>
      <c r="AN48" s="124">
        <f t="shared" si="54"/>
        <v>12.683438946844808</v>
      </c>
      <c r="AO48" s="125">
        <f t="shared" si="29"/>
        <v>25.374842416351498</v>
      </c>
      <c r="AP48" s="125">
        <f t="shared" si="55"/>
        <v>136.52340059964462</v>
      </c>
      <c r="AQ48" s="124">
        <f t="shared" ref="AQ48:AV48" si="172">(AQ14*10^3/3.6)/$AX48</f>
        <v>3.2274934452004729</v>
      </c>
      <c r="AR48" s="124">
        <f t="shared" si="172"/>
        <v>3.4441417836593581E-2</v>
      </c>
      <c r="AS48" s="124">
        <f t="shared" si="172"/>
        <v>4.8004327271315992</v>
      </c>
      <c r="AT48" s="124">
        <f t="shared" si="172"/>
        <v>2.3420966750502035</v>
      </c>
      <c r="AU48" s="124">
        <f t="shared" si="172"/>
        <v>7.074520306540971</v>
      </c>
      <c r="AV48" s="124">
        <f t="shared" si="172"/>
        <v>3.0488221089210312</v>
      </c>
      <c r="AW48" s="124">
        <f t="shared" si="57"/>
        <v>20.527806680680872</v>
      </c>
      <c r="AX48" s="125">
        <f t="shared" si="31"/>
        <v>7.7241821150308967</v>
      </c>
      <c r="AY48" s="125">
        <f t="shared" si="58"/>
        <v>220.95947216238426</v>
      </c>
      <c r="AZ48" s="124">
        <f t="shared" ref="AZ48:BE48" si="173">(AZ14*10^3/3.6)/$BG48</f>
        <v>0.84840075525350189</v>
      </c>
      <c r="BA48" s="124">
        <f t="shared" si="173"/>
        <v>1.0771613304262205E-2</v>
      </c>
      <c r="BB48" s="124">
        <f t="shared" si="173"/>
        <v>4.4566079971280717</v>
      </c>
      <c r="BC48" s="124">
        <f t="shared" si="173"/>
        <v>1.7591553409377172</v>
      </c>
      <c r="BD48" s="124">
        <f t="shared" si="173"/>
        <v>5.9302377974213654</v>
      </c>
      <c r="BE48" s="124">
        <f t="shared" si="173"/>
        <v>2.2262376096505503</v>
      </c>
      <c r="BF48" s="124">
        <f t="shared" si="60"/>
        <v>15.231411113695469</v>
      </c>
      <c r="BG48" s="125">
        <f t="shared" si="33"/>
        <v>168.01172491233763</v>
      </c>
      <c r="BH48" s="125">
        <f t="shared" si="61"/>
        <v>163.94954474789489</v>
      </c>
      <c r="BI48" s="124">
        <f t="shared" ref="BI48:BN48" si="174">(BI14*10^3/3.6)/$BP48</f>
        <v>2.8099213415244848</v>
      </c>
      <c r="BJ48" s="124">
        <f t="shared" si="174"/>
        <v>3.6248185154953268E-2</v>
      </c>
      <c r="BK48" s="124">
        <f t="shared" si="174"/>
        <v>3.630097885667336</v>
      </c>
      <c r="BL48" s="124">
        <f t="shared" si="174"/>
        <v>1.8737399327388513</v>
      </c>
      <c r="BM48" s="124">
        <f t="shared" si="174"/>
        <v>5.265904188024181</v>
      </c>
      <c r="BN48" s="124">
        <f t="shared" si="174"/>
        <v>2.2919948388808873</v>
      </c>
      <c r="BO48" s="124">
        <f t="shared" si="63"/>
        <v>15.907906371990693</v>
      </c>
      <c r="BP48" s="125">
        <f t="shared" si="35"/>
        <v>73.515355364044055</v>
      </c>
      <c r="BQ48" s="125">
        <f t="shared" si="64"/>
        <v>171.23127910551358</v>
      </c>
      <c r="BR48" s="124">
        <f t="shared" ref="BR48:BW48" si="175">(BR14*10^3/3.6)/$BY48</f>
        <v>6.0863149368642375</v>
      </c>
      <c r="BS48" s="124">
        <f t="shared" si="175"/>
        <v>8.6852678272493947E-2</v>
      </c>
      <c r="BT48" s="124">
        <f t="shared" si="175"/>
        <v>6.9554862732352776</v>
      </c>
      <c r="BU48" s="124">
        <f t="shared" si="175"/>
        <v>2.7360829207314059</v>
      </c>
      <c r="BV48" s="124">
        <f t="shared" si="175"/>
        <v>9.3980580819629367</v>
      </c>
      <c r="BW48" s="124">
        <f t="shared" si="175"/>
        <v>3.9219227686415858</v>
      </c>
      <c r="BX48" s="124">
        <f t="shared" si="66"/>
        <v>29.184717659707935</v>
      </c>
      <c r="BY48" s="125">
        <f t="shared" si="37"/>
        <v>42.204216352877147</v>
      </c>
      <c r="BZ48" s="125">
        <f t="shared" si="67"/>
        <v>314.14168642606239</v>
      </c>
      <c r="CA48" s="124">
        <f t="shared" ref="CA48:CF48" si="176">(CA14*10^3/3.6)/$CH48</f>
        <v>3.5203577334713843</v>
      </c>
      <c r="CB48" s="124">
        <f t="shared" si="176"/>
        <v>2.9947337361271566E-2</v>
      </c>
      <c r="CC48" s="124">
        <f t="shared" si="176"/>
        <v>4.2537296796533157</v>
      </c>
      <c r="CD48" s="124">
        <f t="shared" si="176"/>
        <v>2.1307726177523336</v>
      </c>
      <c r="CE48" s="124">
        <f t="shared" si="176"/>
        <v>5.988419277604291</v>
      </c>
      <c r="CF48" s="124">
        <f t="shared" si="176"/>
        <v>1.3302092052465653</v>
      </c>
      <c r="CG48" s="124">
        <f t="shared" si="69"/>
        <v>17.253435851089161</v>
      </c>
      <c r="CH48" s="125">
        <f t="shared" si="39"/>
        <v>7.9749812277402325</v>
      </c>
      <c r="CI48" s="125">
        <f t="shared" si="70"/>
        <v>185.7144378815716</v>
      </c>
      <c r="CJ48" s="124">
        <f t="shared" ref="CJ48:CO48" si="177">(CJ14*10^3/3.6)/$CQ48</f>
        <v>6.8705332246264277</v>
      </c>
      <c r="CK48" s="124">
        <f t="shared" si="177"/>
        <v>5.9994717688087833E-2</v>
      </c>
      <c r="CL48" s="124">
        <f t="shared" si="177"/>
        <v>5.204694697646211</v>
      </c>
      <c r="CM48" s="124">
        <f t="shared" si="177"/>
        <v>2.954623362044138</v>
      </c>
      <c r="CN48" s="124">
        <f t="shared" si="177"/>
        <v>8.5362295017348107</v>
      </c>
      <c r="CO48" s="124">
        <f t="shared" si="177"/>
        <v>4.2039165827983069</v>
      </c>
      <c r="CP48" s="124">
        <f t="shared" si="72"/>
        <v>27.829992086537985</v>
      </c>
      <c r="CQ48" s="125">
        <f t="shared" si="41"/>
        <v>21.004694787167352</v>
      </c>
      <c r="CR48" s="125">
        <f t="shared" si="73"/>
        <v>299.55954171723533</v>
      </c>
      <c r="CS48" s="124">
        <f t="shared" ref="CS48:CX48" si="178">(CS14*10^3/3.6)/$CZ48</f>
        <v>2.7517252288242906</v>
      </c>
      <c r="CT48" s="124">
        <f t="shared" si="178"/>
        <v>2.7387518667313617E-2</v>
      </c>
      <c r="CU48" s="124">
        <f t="shared" si="178"/>
        <v>3.3249259283230002</v>
      </c>
      <c r="CV48" s="124">
        <f t="shared" si="178"/>
        <v>1.6655466388101992</v>
      </c>
      <c r="CW48" s="124">
        <f t="shared" si="178"/>
        <v>4.3746540932038087</v>
      </c>
      <c r="CX48" s="124">
        <f t="shared" si="178"/>
        <v>1.3838895953702544</v>
      </c>
      <c r="CY48" s="124">
        <f t="shared" si="75"/>
        <v>13.528129003198867</v>
      </c>
      <c r="CZ48" s="125">
        <f t="shared" si="43"/>
        <v>14.450549734432801</v>
      </c>
      <c r="DA48" s="125">
        <f t="shared" si="76"/>
        <v>145.61556869612519</v>
      </c>
    </row>
    <row r="49" spans="1:105" x14ac:dyDescent="0.25">
      <c r="A49" s="7">
        <f t="shared" si="77"/>
        <v>2002</v>
      </c>
      <c r="B49" s="124">
        <f t="shared" si="21"/>
        <v>3.926267212381739</v>
      </c>
      <c r="C49" s="124">
        <f t="shared" si="168"/>
        <v>2.7102198701551106E-2</v>
      </c>
      <c r="D49" s="124">
        <f t="shared" si="168"/>
        <v>3.9738412239646865</v>
      </c>
      <c r="E49" s="124">
        <f t="shared" si="168"/>
        <v>1.9194862039249381</v>
      </c>
      <c r="F49" s="124">
        <f t="shared" si="168"/>
        <v>6.1343112441039374</v>
      </c>
      <c r="G49" s="124">
        <f t="shared" si="168"/>
        <v>2.1961667913153766</v>
      </c>
      <c r="H49" s="124">
        <f t="shared" si="168"/>
        <v>0.42540660967297811</v>
      </c>
      <c r="I49" s="124">
        <f t="shared" si="45"/>
        <v>18.602581484065208</v>
      </c>
      <c r="J49" s="125">
        <f t="shared" si="23"/>
        <v>464.29697026060609</v>
      </c>
      <c r="K49" s="125">
        <f t="shared" si="46"/>
        <v>200.23652061402089</v>
      </c>
      <c r="P49" s="124">
        <f t="shared" ref="P49:U49" si="179">(P15*10^3/3.6)/$W49</f>
        <v>4.4491844026087115</v>
      </c>
      <c r="Q49" s="124">
        <f t="shared" si="179"/>
        <v>2.4559011281762914E-2</v>
      </c>
      <c r="R49" s="124">
        <f t="shared" si="179"/>
        <v>3.0822171979097379</v>
      </c>
      <c r="S49" s="124">
        <f t="shared" si="179"/>
        <v>1.7694643453871128</v>
      </c>
      <c r="T49" s="124">
        <f t="shared" si="179"/>
        <v>5.1183066466382874</v>
      </c>
      <c r="U49" s="124">
        <f t="shared" si="179"/>
        <v>2.0631901265551349</v>
      </c>
      <c r="V49" s="124">
        <f t="shared" si="48"/>
        <v>16.50692173038075</v>
      </c>
      <c r="W49" s="125">
        <f t="shared" si="25"/>
        <v>30.695443335331113</v>
      </c>
      <c r="X49" s="125">
        <f t="shared" si="49"/>
        <v>177.67902676145741</v>
      </c>
      <c r="Y49" s="124">
        <f t="shared" ref="Y49:AD49" si="180">(Y15*10^3/3.6)/$AF49</f>
        <v>4.9045756836889991</v>
      </c>
      <c r="Z49" s="124">
        <f t="shared" si="180"/>
        <v>2.8764028027351417E-2</v>
      </c>
      <c r="AA49" s="124">
        <f t="shared" si="180"/>
        <v>3.5109706714723301</v>
      </c>
      <c r="AB49" s="124">
        <f t="shared" si="180"/>
        <v>1.9505834902874055</v>
      </c>
      <c r="AC49" s="124">
        <f t="shared" si="180"/>
        <v>7.0526199807174814</v>
      </c>
      <c r="AD49" s="124">
        <f t="shared" si="180"/>
        <v>2.5063980428093671</v>
      </c>
      <c r="AE49" s="124">
        <f t="shared" si="51"/>
        <v>19.953911897002932</v>
      </c>
      <c r="AF49" s="125">
        <f t="shared" si="27"/>
        <v>69.858854995487761</v>
      </c>
      <c r="AG49" s="125">
        <f t="shared" si="52"/>
        <v>214.78212012225791</v>
      </c>
      <c r="AH49" s="124">
        <f t="shared" ref="AH49:AM49" si="181">(AH15*10^3/3.6)/$AO49</f>
        <v>4.5121851711649938</v>
      </c>
      <c r="AI49" s="124">
        <f t="shared" si="181"/>
        <v>1.155006049168272E-2</v>
      </c>
      <c r="AJ49" s="124">
        <f t="shared" si="181"/>
        <v>0.86364741935711586</v>
      </c>
      <c r="AK49" s="124">
        <f t="shared" si="181"/>
        <v>1.8438471522090545</v>
      </c>
      <c r="AL49" s="124">
        <f t="shared" si="181"/>
        <v>4.8076919979264359</v>
      </c>
      <c r="AM49" s="124">
        <f t="shared" si="181"/>
        <v>1.384486870242416</v>
      </c>
      <c r="AN49" s="124">
        <f t="shared" si="54"/>
        <v>13.423408671391698</v>
      </c>
      <c r="AO49" s="125">
        <f t="shared" si="29"/>
        <v>25.398523019268257</v>
      </c>
      <c r="AP49" s="125">
        <f t="shared" si="55"/>
        <v>144.48836842574471</v>
      </c>
      <c r="AQ49" s="124">
        <f t="shared" ref="AQ49:AV49" si="182">(AQ15*10^3/3.6)/$AX49</f>
        <v>4.8301686763987011</v>
      </c>
      <c r="AR49" s="124">
        <f t="shared" si="182"/>
        <v>3.3046195312922015E-2</v>
      </c>
      <c r="AS49" s="124">
        <f t="shared" si="182"/>
        <v>4.6376701180009796</v>
      </c>
      <c r="AT49" s="124">
        <f t="shared" si="182"/>
        <v>2.2620237370366767</v>
      </c>
      <c r="AU49" s="124">
        <f t="shared" si="182"/>
        <v>6.8405087573456536</v>
      </c>
      <c r="AV49" s="124">
        <f t="shared" si="182"/>
        <v>2.6466926120725316</v>
      </c>
      <c r="AW49" s="124">
        <f t="shared" si="57"/>
        <v>21.250110096167464</v>
      </c>
      <c r="AX49" s="125">
        <f t="shared" si="31"/>
        <v>7.8081406162812321</v>
      </c>
      <c r="AY49" s="125">
        <f t="shared" si="58"/>
        <v>228.73428142036539</v>
      </c>
      <c r="AZ49" s="124">
        <f t="shared" ref="AZ49:BE49" si="183">(AZ15*10^3/3.6)/$BG49</f>
        <v>1.2253115571043596</v>
      </c>
      <c r="BA49" s="124">
        <f t="shared" si="183"/>
        <v>1.1787060495068061E-2</v>
      </c>
      <c r="BB49" s="124">
        <f t="shared" si="183"/>
        <v>4.2962719634440765</v>
      </c>
      <c r="BC49" s="124">
        <f t="shared" si="183"/>
        <v>1.6990123440753557</v>
      </c>
      <c r="BD49" s="124">
        <f t="shared" si="183"/>
        <v>5.734076902931224</v>
      </c>
      <c r="BE49" s="124">
        <f t="shared" si="183"/>
        <v>1.93262356303911</v>
      </c>
      <c r="BF49" s="124">
        <f t="shared" si="60"/>
        <v>14.899083391089194</v>
      </c>
      <c r="BG49" s="125">
        <f t="shared" si="33"/>
        <v>170.12468052713774</v>
      </c>
      <c r="BH49" s="125">
        <f t="shared" si="61"/>
        <v>160.37239891277179</v>
      </c>
      <c r="BI49" s="124">
        <f t="shared" ref="BI49:BN49" si="184">(BI15*10^3/3.6)/$BP49</f>
        <v>4.0787885487793627</v>
      </c>
      <c r="BJ49" s="124">
        <f t="shared" si="184"/>
        <v>3.1397167785089053E-2</v>
      </c>
      <c r="BK49" s="124">
        <f t="shared" si="184"/>
        <v>3.5094593621991228</v>
      </c>
      <c r="BL49" s="124">
        <f t="shared" si="184"/>
        <v>1.809679441470238</v>
      </c>
      <c r="BM49" s="124">
        <f t="shared" si="184"/>
        <v>5.0917181878781461</v>
      </c>
      <c r="BN49" s="124">
        <f t="shared" si="184"/>
        <v>1.9895286659438824</v>
      </c>
      <c r="BO49" s="124">
        <f t="shared" si="63"/>
        <v>16.510571374055843</v>
      </c>
      <c r="BP49" s="125">
        <f t="shared" si="35"/>
        <v>74.075078705712855</v>
      </c>
      <c r="BQ49" s="125">
        <f t="shared" si="64"/>
        <v>177.71831119902902</v>
      </c>
      <c r="BR49" s="124">
        <f t="shared" ref="BR49:BW49" si="185">(BR15*10^3/3.6)/$BY49</f>
        <v>8.9829939304854651</v>
      </c>
      <c r="BS49" s="124">
        <f t="shared" si="185"/>
        <v>7.5229817312266245E-2</v>
      </c>
      <c r="BT49" s="124">
        <f t="shared" si="185"/>
        <v>6.3589167327469314</v>
      </c>
      <c r="BU49" s="124">
        <f t="shared" si="185"/>
        <v>2.6425401336862087</v>
      </c>
      <c r="BV49" s="124">
        <f t="shared" si="185"/>
        <v>9.0871882816634368</v>
      </c>
      <c r="BW49" s="124">
        <f t="shared" si="185"/>
        <v>3.4043303424020883</v>
      </c>
      <c r="BX49" s="124">
        <f t="shared" si="66"/>
        <v>30.551199238296395</v>
      </c>
      <c r="BY49" s="125">
        <f t="shared" si="37"/>
        <v>42.484078023711596</v>
      </c>
      <c r="BZ49" s="125">
        <f t="shared" si="67"/>
        <v>328.85037172407266</v>
      </c>
      <c r="CA49" s="124">
        <f t="shared" ref="CA49:CF49" si="186">(CA15*10^3/3.6)/$CH49</f>
        <v>4.9328908380651306</v>
      </c>
      <c r="CB49" s="124">
        <f t="shared" si="186"/>
        <v>2.7508435930957972E-2</v>
      </c>
      <c r="CC49" s="124">
        <f t="shared" si="186"/>
        <v>4.1006926468634672</v>
      </c>
      <c r="CD49" s="124">
        <f t="shared" si="186"/>
        <v>2.057924539568929</v>
      </c>
      <c r="CE49" s="124">
        <f t="shared" si="186"/>
        <v>5.7903338273602314</v>
      </c>
      <c r="CF49" s="124">
        <f t="shared" si="186"/>
        <v>1.1547630230418366</v>
      </c>
      <c r="CG49" s="124">
        <f t="shared" si="69"/>
        <v>18.064113310830557</v>
      </c>
      <c r="CH49" s="125">
        <f t="shared" si="39"/>
        <v>8.0589397289905698</v>
      </c>
      <c r="CI49" s="125">
        <f t="shared" si="70"/>
        <v>194.44049743507378</v>
      </c>
      <c r="CJ49" s="124">
        <f t="shared" ref="CJ49:CO49" si="187">(CJ15*10^3/3.6)/$CQ49</f>
        <v>9.5369431840642989</v>
      </c>
      <c r="CK49" s="124">
        <f t="shared" si="187"/>
        <v>5.5108348904830781E-2</v>
      </c>
      <c r="CL49" s="124">
        <f t="shared" si="187"/>
        <v>5.0471307720522569</v>
      </c>
      <c r="CM49" s="124">
        <f t="shared" si="187"/>
        <v>2.8536089856672393</v>
      </c>
      <c r="CN49" s="124">
        <f t="shared" si="187"/>
        <v>8.2538673867558785</v>
      </c>
      <c r="CO49" s="124">
        <f t="shared" si="187"/>
        <v>3.648920137736293</v>
      </c>
      <c r="CP49" s="124">
        <f t="shared" si="72"/>
        <v>29.395578815180798</v>
      </c>
      <c r="CQ49" s="125">
        <f t="shared" si="41"/>
        <v>21.377126087585506</v>
      </c>
      <c r="CR49" s="125">
        <f t="shared" si="73"/>
        <v>316.4113770139362</v>
      </c>
      <c r="CS49" s="124">
        <f t="shared" ref="CS49:CX49" si="188">(CS15*10^3/3.6)/$CZ49</f>
        <v>3.8558212746291547</v>
      </c>
      <c r="CT49" s="124">
        <f t="shared" si="188"/>
        <v>2.3722012351411539E-2</v>
      </c>
      <c r="CU49" s="124">
        <f t="shared" si="188"/>
        <v>3.2053045910141718</v>
      </c>
      <c r="CV49" s="124">
        <f t="shared" si="188"/>
        <v>1.6086039607338358</v>
      </c>
      <c r="CW49" s="124">
        <f t="shared" si="188"/>
        <v>4.2299489428977575</v>
      </c>
      <c r="CX49" s="124">
        <f t="shared" si="188"/>
        <v>1.2013229881653551</v>
      </c>
      <c r="CY49" s="124">
        <f t="shared" si="75"/>
        <v>14.124723769791686</v>
      </c>
      <c r="CZ49" s="125">
        <f t="shared" si="43"/>
        <v>14.416105221099329</v>
      </c>
      <c r="DA49" s="125">
        <f t="shared" si="76"/>
        <v>152.03726131880813</v>
      </c>
    </row>
    <row r="50" spans="1:105" ht="14.5" x14ac:dyDescent="0.35">
      <c r="A50" s="7">
        <f t="shared" si="77"/>
        <v>2003</v>
      </c>
      <c r="B50" s="124">
        <f t="shared" si="21"/>
        <v>2.7791854537411456</v>
      </c>
      <c r="C50" s="124">
        <f t="shared" si="168"/>
        <v>5.3482855003427573E-2</v>
      </c>
      <c r="D50" s="124">
        <f t="shared" si="168"/>
        <v>4.6416344541641212</v>
      </c>
      <c r="E50" s="124">
        <f t="shared" si="168"/>
        <v>1.991526649099135</v>
      </c>
      <c r="F50" s="124">
        <f t="shared" si="168"/>
        <v>6.044082293483183</v>
      </c>
      <c r="G50" s="124">
        <f t="shared" si="168"/>
        <v>2.7094774653721423</v>
      </c>
      <c r="H50" s="124">
        <f t="shared" si="168"/>
        <v>0.5006423671353103</v>
      </c>
      <c r="I50" s="124">
        <f t="shared" si="45"/>
        <v>18.720031537998466</v>
      </c>
      <c r="J50" s="125">
        <f t="shared" si="23"/>
        <v>471.00288645021618</v>
      </c>
      <c r="K50" s="125">
        <f t="shared" si="46"/>
        <v>201.50074247299619</v>
      </c>
      <c r="L50" s="44"/>
      <c r="M50" s="44"/>
      <c r="N50" s="44"/>
      <c r="P50" s="124">
        <f t="shared" ref="P50:U50" si="189">(P16*10^3/3.6)/$W50</f>
        <v>3.1873194303432038</v>
      </c>
      <c r="Q50" s="124">
        <f t="shared" si="189"/>
        <v>5.8657160122323311E-2</v>
      </c>
      <c r="R50" s="124">
        <f t="shared" si="189"/>
        <v>3.5993006584139056</v>
      </c>
      <c r="S50" s="124">
        <f t="shared" si="189"/>
        <v>1.8376117581226081</v>
      </c>
      <c r="T50" s="124">
        <f t="shared" si="189"/>
        <v>5.045876333464884</v>
      </c>
      <c r="U50" s="124">
        <f t="shared" si="189"/>
        <v>2.5475296896486368</v>
      </c>
      <c r="V50" s="124">
        <f t="shared" si="48"/>
        <v>16.276295030115559</v>
      </c>
      <c r="W50" s="125">
        <f t="shared" si="25"/>
        <v>31.053881552207546</v>
      </c>
      <c r="X50" s="125">
        <f t="shared" si="49"/>
        <v>175.19658162010154</v>
      </c>
      <c r="Y50" s="124">
        <f t="shared" ref="Y50:AD50" si="190">(Y16*10^3/3.6)/$AF50</f>
        <v>3.5241770335005809</v>
      </c>
      <c r="Z50" s="124">
        <f t="shared" si="190"/>
        <v>6.8702552097631847E-2</v>
      </c>
      <c r="AA50" s="124">
        <f t="shared" si="190"/>
        <v>4.0561644025797801</v>
      </c>
      <c r="AB50" s="124">
        <f t="shared" si="190"/>
        <v>2.0257063333023373</v>
      </c>
      <c r="AC50" s="124">
        <f t="shared" si="190"/>
        <v>6.9528166888276388</v>
      </c>
      <c r="AD50" s="124">
        <f t="shared" si="190"/>
        <v>3.0945896120257403</v>
      </c>
      <c r="AE50" s="124">
        <f t="shared" si="51"/>
        <v>19.72215662233371</v>
      </c>
      <c r="AF50" s="125">
        <f t="shared" si="27"/>
        <v>71.397017794035577</v>
      </c>
      <c r="AG50" s="125">
        <f t="shared" si="52"/>
        <v>212.28752710711845</v>
      </c>
      <c r="AH50" s="124">
        <f t="shared" ref="AH50:AM50" si="191">(AH16*10^3/3.6)/$AO50</f>
        <v>3.0236459144104688</v>
      </c>
      <c r="AI50" s="124">
        <f t="shared" si="191"/>
        <v>2.7585788587676806E-2</v>
      </c>
      <c r="AJ50" s="124">
        <f t="shared" si="191"/>
        <v>1.4095758507364304</v>
      </c>
      <c r="AK50" s="124">
        <f t="shared" si="191"/>
        <v>1.9148593019125928</v>
      </c>
      <c r="AL50" s="124">
        <f t="shared" si="191"/>
        <v>4.739657208567392</v>
      </c>
      <c r="AM50" s="124">
        <f t="shared" si="191"/>
        <v>1.7123697603467638</v>
      </c>
      <c r="AN50" s="124">
        <f t="shared" si="54"/>
        <v>12.827693824561324</v>
      </c>
      <c r="AO50" s="125">
        <f t="shared" si="29"/>
        <v>25.484634302601936</v>
      </c>
      <c r="AP50" s="125">
        <f t="shared" si="55"/>
        <v>138.07614718055859</v>
      </c>
      <c r="AQ50" s="124">
        <f t="shared" ref="AQ50:AV50" si="192">(AQ16*10^3/3.6)/$AX50</f>
        <v>5.2008423422785954</v>
      </c>
      <c r="AR50" s="124">
        <f t="shared" si="192"/>
        <v>3.5455178532158745E-2</v>
      </c>
      <c r="AS50" s="124">
        <f t="shared" si="192"/>
        <v>5.3306428465063549</v>
      </c>
      <c r="AT50" s="124">
        <f t="shared" si="192"/>
        <v>2.3491410642444208</v>
      </c>
      <c r="AU50" s="124">
        <f t="shared" si="192"/>
        <v>6.7437071463250975</v>
      </c>
      <c r="AV50" s="124">
        <f t="shared" si="192"/>
        <v>3.2680891182021163</v>
      </c>
      <c r="AW50" s="124">
        <f t="shared" si="57"/>
        <v>22.927877696088743</v>
      </c>
      <c r="AX50" s="125">
        <f t="shared" si="31"/>
        <v>8.0105021321153753</v>
      </c>
      <c r="AY50" s="125">
        <f t="shared" si="58"/>
        <v>246.79362156597611</v>
      </c>
      <c r="AZ50" s="124">
        <f t="shared" ref="AZ50:BE50" si="193">(AZ16*10^3/3.6)/$BG50</f>
        <v>0.85731081238198326</v>
      </c>
      <c r="BA50" s="124">
        <f t="shared" si="193"/>
        <v>6.6575041558255346E-3</v>
      </c>
      <c r="BB50" s="124">
        <f t="shared" si="193"/>
        <v>4.9730984491932615</v>
      </c>
      <c r="BC50" s="124">
        <f t="shared" si="193"/>
        <v>1.7644464234520241</v>
      </c>
      <c r="BD50" s="124">
        <f t="shared" si="193"/>
        <v>5.6529326517765961</v>
      </c>
      <c r="BE50" s="124">
        <f t="shared" si="193"/>
        <v>2.3863013854850976</v>
      </c>
      <c r="BF50" s="124">
        <f t="shared" si="60"/>
        <v>15.640747226444788</v>
      </c>
      <c r="BG50" s="125">
        <f t="shared" si="33"/>
        <v>173.95663263548641</v>
      </c>
      <c r="BH50" s="125">
        <f t="shared" si="61"/>
        <v>168.35560199585274</v>
      </c>
      <c r="BI50" s="124">
        <f t="shared" ref="BI50:BN50" si="194">(BI16*10^3/3.6)/$BP50</f>
        <v>3.2149154344295687</v>
      </c>
      <c r="BJ50" s="124">
        <f t="shared" si="194"/>
        <v>7.4989245044223288E-2</v>
      </c>
      <c r="BK50" s="124">
        <f t="shared" si="194"/>
        <v>4.0546117137485451</v>
      </c>
      <c r="BL50" s="124">
        <f t="shared" si="194"/>
        <v>1.8793756639611567</v>
      </c>
      <c r="BM50" s="124">
        <f t="shared" si="194"/>
        <v>5.0196641120786838</v>
      </c>
      <c r="BN50" s="124">
        <f t="shared" si="194"/>
        <v>2.456450079737392</v>
      </c>
      <c r="BO50" s="124">
        <f t="shared" si="63"/>
        <v>16.700006248999571</v>
      </c>
      <c r="BP50" s="125">
        <f t="shared" si="35"/>
        <v>74.712302202382176</v>
      </c>
      <c r="BQ50" s="125">
        <f t="shared" si="64"/>
        <v>179.75737122272392</v>
      </c>
      <c r="BR50" s="124">
        <f t="shared" ref="BR50:BW50" si="195">(BR16*10^3/3.6)/$BY50</f>
        <v>5.5681463407287417</v>
      </c>
      <c r="BS50" s="124">
        <f t="shared" si="195"/>
        <v>0.1796837186595229</v>
      </c>
      <c r="BT50" s="124">
        <f t="shared" si="195"/>
        <v>7.6505297779144943</v>
      </c>
      <c r="BU50" s="124">
        <f t="shared" si="195"/>
        <v>2.7443123034025381</v>
      </c>
      <c r="BV50" s="124">
        <f t="shared" si="195"/>
        <v>8.9585933844988812</v>
      </c>
      <c r="BW50" s="124">
        <f t="shared" si="195"/>
        <v>4.2031738958906271</v>
      </c>
      <c r="BX50" s="124">
        <f t="shared" si="66"/>
        <v>29.304439421094806</v>
      </c>
      <c r="BY50" s="125">
        <f t="shared" si="37"/>
        <v>42.160084320168636</v>
      </c>
      <c r="BZ50" s="125">
        <f t="shared" si="67"/>
        <v>315.43036074056135</v>
      </c>
      <c r="CA50" s="124">
        <f t="shared" ref="CA50:CF50" si="196">(CA16*10^3/3.6)/$CH50</f>
        <v>3.9788827518279803</v>
      </c>
      <c r="CB50" s="124">
        <f t="shared" si="196"/>
        <v>4.5122934932558471E-2</v>
      </c>
      <c r="CC50" s="124">
        <f t="shared" si="196"/>
        <v>4.7229784765228375</v>
      </c>
      <c r="CD50" s="124">
        <f t="shared" si="196"/>
        <v>2.1371814212691773</v>
      </c>
      <c r="CE50" s="124">
        <f t="shared" si="196"/>
        <v>5.7083934790768991</v>
      </c>
      <c r="CF50" s="124">
        <f t="shared" si="196"/>
        <v>1.4258068338990095</v>
      </c>
      <c r="CG50" s="124">
        <f t="shared" si="69"/>
        <v>18.018365897528462</v>
      </c>
      <c r="CH50" s="125">
        <f t="shared" si="39"/>
        <v>8.1881066539910865</v>
      </c>
      <c r="CI50" s="125">
        <f t="shared" si="70"/>
        <v>193.94807637649382</v>
      </c>
      <c r="CJ50" s="124">
        <f t="shared" ref="CJ50:CO50" si="197">(CJ16*10^3/3.6)/$CQ50</f>
        <v>6.3847136336720345</v>
      </c>
      <c r="CK50" s="124">
        <f t="shared" si="197"/>
        <v>9.0395786901885281E-2</v>
      </c>
      <c r="CL50" s="124">
        <f t="shared" si="197"/>
        <v>5.8193021940695493</v>
      </c>
      <c r="CM50" s="124">
        <f t="shared" si="197"/>
        <v>2.9635100815097113</v>
      </c>
      <c r="CN50" s="124">
        <f t="shared" si="197"/>
        <v>8.1370650124843262</v>
      </c>
      <c r="CO50" s="124">
        <f t="shared" si="197"/>
        <v>4.5053286974524083</v>
      </c>
      <c r="CP50" s="124">
        <f t="shared" si="72"/>
        <v>27.900315406089913</v>
      </c>
      <c r="CQ50" s="125">
        <f t="shared" si="41"/>
        <v>21.615008507794794</v>
      </c>
      <c r="CR50" s="125">
        <f t="shared" si="73"/>
        <v>300.31649562909791</v>
      </c>
      <c r="CS50" s="124">
        <f t="shared" ref="CS50:CX50" si="198">(CS16*10^3/3.6)/$CZ50</f>
        <v>3.121366079628312</v>
      </c>
      <c r="CT50" s="124">
        <f t="shared" si="198"/>
        <v>5.6657485216352096E-2</v>
      </c>
      <c r="CU50" s="124">
        <f t="shared" si="198"/>
        <v>3.6917180346253882</v>
      </c>
      <c r="CV50" s="124">
        <f t="shared" si="198"/>
        <v>1.6705561557109105</v>
      </c>
      <c r="CW50" s="124">
        <f t="shared" si="198"/>
        <v>4.1700899507709961</v>
      </c>
      <c r="CX50" s="124">
        <f t="shared" si="198"/>
        <v>1.4832086215008649</v>
      </c>
      <c r="CY50" s="124">
        <f t="shared" si="75"/>
        <v>14.193596327452823</v>
      </c>
      <c r="CZ50" s="125">
        <f t="shared" si="43"/>
        <v>14.424716349432698</v>
      </c>
      <c r="DA50" s="125">
        <f t="shared" si="76"/>
        <v>152.7785993596423</v>
      </c>
    </row>
    <row r="51" spans="1:105" x14ac:dyDescent="0.25">
      <c r="A51" s="7">
        <f t="shared" si="77"/>
        <v>2004</v>
      </c>
      <c r="B51" s="124">
        <f t="shared" si="21"/>
        <v>3.2064955584337551</v>
      </c>
      <c r="C51" s="124">
        <f t="shared" si="168"/>
        <v>0.12639649110998991</v>
      </c>
      <c r="D51" s="124">
        <f t="shared" si="168"/>
        <v>4.6813472560896994</v>
      </c>
      <c r="E51" s="124">
        <f t="shared" si="168"/>
        <v>2.0286624664025084</v>
      </c>
      <c r="F51" s="124">
        <f t="shared" si="168"/>
        <v>6.0664042878623858</v>
      </c>
      <c r="G51" s="124">
        <f t="shared" si="168"/>
        <v>2.0462682657528313</v>
      </c>
      <c r="H51" s="124">
        <f t="shared" si="168"/>
        <v>0.44496168327429469</v>
      </c>
      <c r="I51" s="124">
        <f t="shared" si="45"/>
        <v>18.600536008925463</v>
      </c>
      <c r="J51" s="125">
        <f t="shared" si="23"/>
        <v>478.27713710982869</v>
      </c>
      <c r="K51" s="125">
        <f t="shared" si="46"/>
        <v>200.21450330285705</v>
      </c>
      <c r="P51" s="124">
        <f t="shared" ref="P51:U51" si="199">(P17*10^3/3.6)/$W51</f>
        <v>3.915285469052932</v>
      </c>
      <c r="Q51" s="124">
        <f t="shared" si="199"/>
        <v>0.12709338695545966</v>
      </c>
      <c r="R51" s="124">
        <f t="shared" si="199"/>
        <v>3.7088557799407131</v>
      </c>
      <c r="S51" s="124">
        <f t="shared" si="199"/>
        <v>1.9167486610852262</v>
      </c>
      <c r="T51" s="124">
        <f t="shared" si="199"/>
        <v>5.1963498162800228</v>
      </c>
      <c r="U51" s="124">
        <f t="shared" si="199"/>
        <v>2.0372191985295016</v>
      </c>
      <c r="V51" s="124">
        <f t="shared" si="48"/>
        <v>16.901552311843854</v>
      </c>
      <c r="W51" s="125">
        <f t="shared" si="25"/>
        <v>31.681417529501722</v>
      </c>
      <c r="X51" s="125">
        <f t="shared" si="49"/>
        <v>181.92679498802033</v>
      </c>
      <c r="Y51" s="124">
        <f t="shared" ref="Y51:AD51" si="200">(Y17*10^3/3.6)/$AF51</f>
        <v>4.3252218667905948</v>
      </c>
      <c r="Z51" s="124">
        <f t="shared" si="200"/>
        <v>0.14885420701507748</v>
      </c>
      <c r="AA51" s="124">
        <f t="shared" si="200"/>
        <v>4.1795320398436377</v>
      </c>
      <c r="AB51" s="124">
        <f t="shared" si="200"/>
        <v>2.1129435631060232</v>
      </c>
      <c r="AC51" s="124">
        <f t="shared" si="200"/>
        <v>7.1601572446657613</v>
      </c>
      <c r="AD51" s="124">
        <f t="shared" si="200"/>
        <v>2.4748979518888894</v>
      </c>
      <c r="AE51" s="124">
        <f t="shared" si="51"/>
        <v>20.401606873309984</v>
      </c>
      <c r="AF51" s="125">
        <f t="shared" si="27"/>
        <v>73.765078085711721</v>
      </c>
      <c r="AG51" s="125">
        <f t="shared" si="52"/>
        <v>219.60106874123798</v>
      </c>
      <c r="AH51" s="124">
        <f t="shared" ref="AH51:AM51" si="201">(AH17*10^3/3.6)/$AO51</f>
        <v>3.6453505367712546</v>
      </c>
      <c r="AI51" s="124">
        <f t="shared" si="201"/>
        <v>5.9765900610244289E-2</v>
      </c>
      <c r="AJ51" s="124">
        <f t="shared" si="201"/>
        <v>1.4572012875118023</v>
      </c>
      <c r="AK51" s="124">
        <f t="shared" si="201"/>
        <v>1.9973228562813727</v>
      </c>
      <c r="AL51" s="124">
        <f t="shared" si="201"/>
        <v>4.8809989673211005</v>
      </c>
      <c r="AM51" s="124">
        <f t="shared" si="201"/>
        <v>1.364051223902838</v>
      </c>
      <c r="AN51" s="124">
        <f t="shared" si="54"/>
        <v>13.404690772398611</v>
      </c>
      <c r="AO51" s="125">
        <f t="shared" si="29"/>
        <v>25.781718230103124</v>
      </c>
      <c r="AP51" s="125">
        <f t="shared" si="55"/>
        <v>144.2868906377941</v>
      </c>
      <c r="AQ51" s="124">
        <f t="shared" ref="AQ51:AV51" si="202">(AQ17*10^3/3.6)/$AX51</f>
        <v>7.1764780949616602</v>
      </c>
      <c r="AR51" s="124">
        <f t="shared" si="202"/>
        <v>0.1436234441826218</v>
      </c>
      <c r="AS51" s="124">
        <f t="shared" si="202"/>
        <v>5.4925448191697672</v>
      </c>
      <c r="AT51" s="124">
        <f t="shared" si="202"/>
        <v>2.450307030795869</v>
      </c>
      <c r="AU51" s="124">
        <f t="shared" si="202"/>
        <v>6.9448118173673716</v>
      </c>
      <c r="AV51" s="124">
        <f t="shared" si="202"/>
        <v>2.6134870940288648</v>
      </c>
      <c r="AW51" s="124">
        <f t="shared" si="57"/>
        <v>24.821252300506156</v>
      </c>
      <c r="AX51" s="125">
        <f t="shared" si="31"/>
        <v>8.1030717616990788</v>
      </c>
      <c r="AY51" s="125">
        <f t="shared" si="58"/>
        <v>267.17373619319835</v>
      </c>
      <c r="AZ51" s="124">
        <f t="shared" ref="AZ51:BE51" si="203">(AZ17*10^3/3.6)/$BG51</f>
        <v>0.45464398936363515</v>
      </c>
      <c r="BA51" s="124">
        <f t="shared" si="203"/>
        <v>2.6495154090355702E-2</v>
      </c>
      <c r="BB51" s="124">
        <f t="shared" si="203"/>
        <v>4.6109067770028629</v>
      </c>
      <c r="BC51" s="124">
        <f t="shared" si="203"/>
        <v>1.6563892087347625</v>
      </c>
      <c r="BD51" s="124">
        <f t="shared" si="203"/>
        <v>5.2393583868182159</v>
      </c>
      <c r="BE51" s="124">
        <f t="shared" si="203"/>
        <v>1.5242897430375257</v>
      </c>
      <c r="BF51" s="124">
        <f t="shared" si="60"/>
        <v>13.512083259047358</v>
      </c>
      <c r="BG51" s="125">
        <f t="shared" si="33"/>
        <v>176.90379130758151</v>
      </c>
      <c r="BH51" s="125">
        <f t="shared" si="61"/>
        <v>145.44285374350889</v>
      </c>
      <c r="BI51" s="124">
        <f t="shared" ref="BI51:BN51" si="204">(BI17*10^3/3.6)/$BP51</f>
        <v>4.2768073426814137</v>
      </c>
      <c r="BJ51" s="124">
        <f t="shared" si="204"/>
        <v>0.16929413870039589</v>
      </c>
      <c r="BK51" s="124">
        <f t="shared" si="204"/>
        <v>4.3530765643195677</v>
      </c>
      <c r="BL51" s="124">
        <f t="shared" si="204"/>
        <v>2.0425070712086386</v>
      </c>
      <c r="BM51" s="124">
        <f t="shared" si="204"/>
        <v>5.3861072005194641</v>
      </c>
      <c r="BN51" s="124">
        <f t="shared" si="204"/>
        <v>2.0468909348978692</v>
      </c>
      <c r="BO51" s="124">
        <f t="shared" si="63"/>
        <v>18.274683252327353</v>
      </c>
      <c r="BP51" s="125">
        <f t="shared" si="35"/>
        <v>75.008309738841689</v>
      </c>
      <c r="BQ51" s="125">
        <f t="shared" si="64"/>
        <v>196.7070534217971</v>
      </c>
      <c r="BR51" s="124">
        <f t="shared" ref="BR51:BW51" si="205">(BR17*10^3/3.6)/$BY51</f>
        <v>6.5733037900607014</v>
      </c>
      <c r="BS51" s="124">
        <f t="shared" si="205"/>
        <v>0.39919683225716185</v>
      </c>
      <c r="BT51" s="124">
        <f t="shared" si="205"/>
        <v>8.5796270828267414</v>
      </c>
      <c r="BU51" s="124">
        <f t="shared" si="205"/>
        <v>2.9350971209840409</v>
      </c>
      <c r="BV51" s="124">
        <f t="shared" si="205"/>
        <v>9.4597386595803723</v>
      </c>
      <c r="BW51" s="124">
        <f t="shared" si="205"/>
        <v>3.444453329807899</v>
      </c>
      <c r="BX51" s="124">
        <f t="shared" si="66"/>
        <v>31.391416815516919</v>
      </c>
      <c r="BY51" s="125">
        <f t="shared" si="37"/>
        <v>41.981403407251257</v>
      </c>
      <c r="BZ51" s="125">
        <f t="shared" si="67"/>
        <v>337.89439845581927</v>
      </c>
      <c r="CA51" s="124">
        <f t="shared" ref="CA51:CF51" si="206">(CA17*10^3/3.6)/$CH51</f>
        <v>5.0493133548575013</v>
      </c>
      <c r="CB51" s="124">
        <f t="shared" si="206"/>
        <v>0.12823548284132366</v>
      </c>
      <c r="CC51" s="124">
        <f t="shared" si="206"/>
        <v>4.8664621855747159</v>
      </c>
      <c r="CD51" s="124">
        <f t="shared" si="206"/>
        <v>2.2292193273987539</v>
      </c>
      <c r="CE51" s="124">
        <f t="shared" si="206"/>
        <v>5.8786239590755534</v>
      </c>
      <c r="CF51" s="124">
        <f t="shared" si="206"/>
        <v>1.1402157104036912</v>
      </c>
      <c r="CG51" s="124">
        <f t="shared" si="69"/>
        <v>19.292070020151538</v>
      </c>
      <c r="CH51" s="125">
        <f t="shared" si="39"/>
        <v>8.2203983852412144</v>
      </c>
      <c r="CI51" s="125">
        <f t="shared" si="70"/>
        <v>207.65811344980247</v>
      </c>
      <c r="CJ51" s="124">
        <f t="shared" ref="CJ51:CO51" si="207">(CJ17*10^3/3.6)/$CQ51</f>
        <v>7.2402649750638162</v>
      </c>
      <c r="CK51" s="124">
        <f t="shared" si="207"/>
        <v>0.25688934030492899</v>
      </c>
      <c r="CL51" s="124">
        <f t="shared" si="207"/>
        <v>6.0740503003229458</v>
      </c>
      <c r="CM51" s="124">
        <f t="shared" si="207"/>
        <v>3.0911338957714416</v>
      </c>
      <c r="CN51" s="124">
        <f t="shared" si="207"/>
        <v>8.3797211233860196</v>
      </c>
      <c r="CO51" s="124">
        <f t="shared" si="207"/>
        <v>3.6008619846935259</v>
      </c>
      <c r="CP51" s="124">
        <f t="shared" si="72"/>
        <v>28.64292161954268</v>
      </c>
      <c r="CQ51" s="125">
        <f t="shared" si="41"/>
        <v>22.523482546965091</v>
      </c>
      <c r="CR51" s="125">
        <f t="shared" si="73"/>
        <v>308.30984238559552</v>
      </c>
      <c r="CS51" s="124">
        <f t="shared" ref="CS51:CX51" si="208">(CS17*10^3/3.6)/$CZ51</f>
        <v>3.9558588878833518</v>
      </c>
      <c r="CT51" s="124">
        <f t="shared" si="208"/>
        <v>0.12276364605805756</v>
      </c>
      <c r="CU51" s="124">
        <f t="shared" si="208"/>
        <v>3.8038720768199807</v>
      </c>
      <c r="CV51" s="124">
        <f t="shared" si="208"/>
        <v>1.7424987788557531</v>
      </c>
      <c r="CW51" s="124">
        <f t="shared" si="208"/>
        <v>4.2944465321098244</v>
      </c>
      <c r="CX51" s="124">
        <f t="shared" si="208"/>
        <v>1.1859418955481127</v>
      </c>
      <c r="CY51" s="124">
        <f t="shared" si="75"/>
        <v>15.105381817275081</v>
      </c>
      <c r="CZ51" s="125">
        <f t="shared" si="43"/>
        <v>14.308466116932232</v>
      </c>
      <c r="DA51" s="125">
        <f t="shared" si="76"/>
        <v>162.59297669134486</v>
      </c>
    </row>
    <row r="52" spans="1:105" ht="14.5" x14ac:dyDescent="0.35">
      <c r="A52" s="7">
        <f t="shared" si="77"/>
        <v>2005</v>
      </c>
      <c r="B52" s="124">
        <f t="shared" si="21"/>
        <v>2.1625062025364579</v>
      </c>
      <c r="C52" s="124">
        <f t="shared" si="168"/>
        <v>0.11142418789766809</v>
      </c>
      <c r="D52" s="124">
        <f t="shared" si="168"/>
        <v>4.7096086610081862</v>
      </c>
      <c r="E52" s="124">
        <f t="shared" si="168"/>
        <v>1.9261505100194178</v>
      </c>
      <c r="F52" s="124">
        <f t="shared" si="168"/>
        <v>5.7289421460380945</v>
      </c>
      <c r="G52" s="124">
        <f t="shared" si="168"/>
        <v>2.6453363974631587</v>
      </c>
      <c r="H52" s="124">
        <f t="shared" si="168"/>
        <v>0.4344213186539031</v>
      </c>
      <c r="I52" s="124">
        <f t="shared" si="45"/>
        <v>17.718389423616888</v>
      </c>
      <c r="J52" s="125">
        <f t="shared" si="23"/>
        <v>484.93246292048025</v>
      </c>
      <c r="K52" s="125">
        <f t="shared" si="46"/>
        <v>190.71915648418917</v>
      </c>
      <c r="L52" s="44"/>
      <c r="M52" s="44"/>
      <c r="N52" s="44"/>
      <c r="P52" s="124">
        <f t="shared" ref="P52:U52" si="209">(P18*10^3/3.6)/$W52</f>
        <v>2.4052167141963623</v>
      </c>
      <c r="Q52" s="124">
        <f t="shared" si="209"/>
        <v>0.10705599942248664</v>
      </c>
      <c r="R52" s="124">
        <f t="shared" si="209"/>
        <v>3.546703670611846</v>
      </c>
      <c r="S52" s="124">
        <f t="shared" si="209"/>
        <v>1.8176906246928342</v>
      </c>
      <c r="T52" s="124">
        <f t="shared" si="209"/>
        <v>4.9011801659719607</v>
      </c>
      <c r="U52" s="124">
        <f t="shared" si="209"/>
        <v>2.5749033057583466</v>
      </c>
      <c r="V52" s="124">
        <f t="shared" si="48"/>
        <v>15.352750480653835</v>
      </c>
      <c r="W52" s="125">
        <f t="shared" si="25"/>
        <v>32.131348984920194</v>
      </c>
      <c r="X52" s="125">
        <f t="shared" si="49"/>
        <v>165.255630823855</v>
      </c>
      <c r="Y52" s="124">
        <f t="shared" ref="Y52:AD52" si="210">(Y18*10^3/3.6)/$AF52</f>
        <v>3.0284295654187532</v>
      </c>
      <c r="Z52" s="124">
        <f t="shared" si="210"/>
        <v>0.14127965208539167</v>
      </c>
      <c r="AA52" s="124">
        <f t="shared" si="210"/>
        <v>3.9967136681589501</v>
      </c>
      <c r="AB52" s="124">
        <f t="shared" si="210"/>
        <v>2.0037461128078649</v>
      </c>
      <c r="AC52" s="124">
        <f t="shared" si="210"/>
        <v>6.7534369083080845</v>
      </c>
      <c r="AD52" s="124">
        <f t="shared" si="210"/>
        <v>3.5242179348954634</v>
      </c>
      <c r="AE52" s="124">
        <f t="shared" si="51"/>
        <v>19.447823841674509</v>
      </c>
      <c r="AF52" s="125">
        <f t="shared" si="27"/>
        <v>74.726295285923783</v>
      </c>
      <c r="AG52" s="125">
        <f t="shared" si="52"/>
        <v>209.33463363173593</v>
      </c>
      <c r="AH52" s="124">
        <f t="shared" ref="AH52:AM52" si="211">(AH18*10^3/3.6)/$AO52</f>
        <v>2.2171323788368134</v>
      </c>
      <c r="AI52" s="124">
        <f t="shared" si="211"/>
        <v>5.0340383254117979E-2</v>
      </c>
      <c r="AJ52" s="124">
        <f t="shared" si="211"/>
        <v>1.3879032977065533</v>
      </c>
      <c r="AK52" s="124">
        <f t="shared" si="211"/>
        <v>1.8941007270927281</v>
      </c>
      <c r="AL52" s="124">
        <f t="shared" si="211"/>
        <v>4.6037422354692286</v>
      </c>
      <c r="AM52" s="124">
        <f t="shared" si="211"/>
        <v>1.7310581598445485</v>
      </c>
      <c r="AN52" s="124">
        <f t="shared" si="54"/>
        <v>11.88427718220399</v>
      </c>
      <c r="AO52" s="125">
        <f t="shared" si="29"/>
        <v>26.171371787188018</v>
      </c>
      <c r="AP52" s="125">
        <f t="shared" si="55"/>
        <v>127.92129495659118</v>
      </c>
      <c r="AQ52" s="124">
        <f t="shared" ref="AQ52:AV52" si="212">(AQ18*10^3/3.6)/$AX52</f>
        <v>5.8257432725096905</v>
      </c>
      <c r="AR52" s="124">
        <f t="shared" si="212"/>
        <v>0.12427982498423822</v>
      </c>
      <c r="AS52" s="124">
        <f t="shared" si="212"/>
        <v>5.2550268696764926</v>
      </c>
      <c r="AT52" s="124">
        <f t="shared" si="212"/>
        <v>2.3236745675078891</v>
      </c>
      <c r="AU52" s="124">
        <f t="shared" si="212"/>
        <v>6.550323829003629</v>
      </c>
      <c r="AV52" s="124">
        <f t="shared" si="212"/>
        <v>3.3029305233621917</v>
      </c>
      <c r="AW52" s="124">
        <f t="shared" si="57"/>
        <v>23.381978887044134</v>
      </c>
      <c r="AX52" s="125">
        <f t="shared" si="31"/>
        <v>8.2602248537830398</v>
      </c>
      <c r="AY52" s="125">
        <f t="shared" si="58"/>
        <v>251.68152610554114</v>
      </c>
      <c r="AZ52" s="124">
        <f t="shared" ref="AZ52:BE52" si="213">(AZ18*10^3/3.6)/$BG52</f>
        <v>0.43569624895592707</v>
      </c>
      <c r="BA52" s="124">
        <f t="shared" si="213"/>
        <v>2.8769886016921667E-2</v>
      </c>
      <c r="BB52" s="124">
        <f t="shared" si="213"/>
        <v>4.9753250387734527</v>
      </c>
      <c r="BC52" s="124">
        <f t="shared" si="213"/>
        <v>1.5707866217107671</v>
      </c>
      <c r="BD52" s="124">
        <f t="shared" si="213"/>
        <v>4.9417456751209983</v>
      </c>
      <c r="BE52" s="124">
        <f t="shared" si="213"/>
        <v>1.9102672254122817</v>
      </c>
      <c r="BF52" s="124">
        <f t="shared" si="60"/>
        <v>13.862590695990349</v>
      </c>
      <c r="BG52" s="125">
        <f t="shared" si="33"/>
        <v>180.21477015176251</v>
      </c>
      <c r="BH52" s="125">
        <f t="shared" si="61"/>
        <v>149.21568439515377</v>
      </c>
      <c r="BI52" s="124">
        <f t="shared" ref="BI52:BN52" si="214">(BI18*10^3/3.6)/$BP52</f>
        <v>2.7466657553125149</v>
      </c>
      <c r="BJ52" s="124">
        <f t="shared" si="214"/>
        <v>0.14341255791889718</v>
      </c>
      <c r="BK52" s="124">
        <f t="shared" si="214"/>
        <v>4.1866780650069284</v>
      </c>
      <c r="BL52" s="124">
        <f t="shared" si="214"/>
        <v>1.9479873475454066</v>
      </c>
      <c r="BM52" s="124">
        <f t="shared" si="214"/>
        <v>5.1091076351158717</v>
      </c>
      <c r="BN52" s="124">
        <f t="shared" si="214"/>
        <v>2.6018054052559108</v>
      </c>
      <c r="BO52" s="124">
        <f t="shared" si="63"/>
        <v>16.735656766155529</v>
      </c>
      <c r="BP52" s="125">
        <f t="shared" si="35"/>
        <v>75.517442701552056</v>
      </c>
      <c r="BQ52" s="125">
        <f t="shared" si="64"/>
        <v>180.14111019570004</v>
      </c>
      <c r="BR52" s="124">
        <f t="shared" ref="BR52:BW52" si="215">(BR18*10^3/3.6)/$BY52</f>
        <v>4.1838208061638902</v>
      </c>
      <c r="BS52" s="124">
        <f t="shared" si="215"/>
        <v>0.33742111242209855</v>
      </c>
      <c r="BT52" s="124">
        <f t="shared" si="215"/>
        <v>8.4342179000148096</v>
      </c>
      <c r="BU52" s="124">
        <f t="shared" si="215"/>
        <v>2.7931242017779949</v>
      </c>
      <c r="BV52" s="124">
        <f t="shared" si="215"/>
        <v>8.9535322574654277</v>
      </c>
      <c r="BW52" s="124">
        <f t="shared" si="215"/>
        <v>4.3706662327757257</v>
      </c>
      <c r="BX52" s="124">
        <f t="shared" si="66"/>
        <v>29.072782510619945</v>
      </c>
      <c r="BY52" s="125">
        <f t="shared" si="37"/>
        <v>42.231126128918923</v>
      </c>
      <c r="BZ52" s="125">
        <f t="shared" si="67"/>
        <v>312.93682650879822</v>
      </c>
      <c r="CA52" s="124">
        <f t="shared" ref="CA52:CF52" si="216">(CA18*10^3/3.6)/$CH52</f>
        <v>3.3483661773769962</v>
      </c>
      <c r="CB52" s="124">
        <f t="shared" si="216"/>
        <v>0.10883793622098729</v>
      </c>
      <c r="CC52" s="124">
        <f t="shared" si="216"/>
        <v>4.6690450531473164</v>
      </c>
      <c r="CD52" s="124">
        <f t="shared" si="216"/>
        <v>2.1140127209230113</v>
      </c>
      <c r="CE52" s="124">
        <f t="shared" si="216"/>
        <v>5.5446989032772338</v>
      </c>
      <c r="CF52" s="124">
        <f t="shared" si="216"/>
        <v>1.4410465796955836</v>
      </c>
      <c r="CG52" s="124">
        <f t="shared" si="69"/>
        <v>17.226007370641128</v>
      </c>
      <c r="CH52" s="125">
        <f t="shared" si="39"/>
        <v>8.3721695221168222</v>
      </c>
      <c r="CI52" s="125">
        <f t="shared" si="70"/>
        <v>185.41920017516247</v>
      </c>
      <c r="CJ52" s="124">
        <f t="shared" ref="CJ52:CO52" si="217">(CJ18*10^3/3.6)/$CQ52</f>
        <v>4.7969663317598608</v>
      </c>
      <c r="CK52" s="124">
        <f t="shared" si="217"/>
        <v>0.21803543162633091</v>
      </c>
      <c r="CL52" s="124">
        <f t="shared" si="217"/>
        <v>5.7930113991015633</v>
      </c>
      <c r="CM52" s="124">
        <f t="shared" si="217"/>
        <v>2.9313833453498788</v>
      </c>
      <c r="CN52" s="124">
        <f t="shared" si="217"/>
        <v>7.9037255664601611</v>
      </c>
      <c r="CO52" s="124">
        <f t="shared" si="217"/>
        <v>4.5531275431630949</v>
      </c>
      <c r="CP52" s="124">
        <f t="shared" si="72"/>
        <v>26.196249617460886</v>
      </c>
      <c r="CQ52" s="125">
        <f t="shared" si="41"/>
        <v>23.190844992801097</v>
      </c>
      <c r="CR52" s="125">
        <f t="shared" si="73"/>
        <v>281.97408413611527</v>
      </c>
      <c r="CS52" s="124">
        <f t="shared" ref="CS52:CX52" si="218">(CS18*10^3/3.6)/$CZ52</f>
        <v>2.6230749948434804</v>
      </c>
      <c r="CT52" s="124">
        <f t="shared" si="218"/>
        <v>0.10340636339694653</v>
      </c>
      <c r="CU52" s="124">
        <f t="shared" si="218"/>
        <v>3.6495607869395692</v>
      </c>
      <c r="CV52" s="124">
        <f t="shared" si="218"/>
        <v>1.6524460422685432</v>
      </c>
      <c r="CW52" s="124">
        <f t="shared" si="218"/>
        <v>4.0505079919571072</v>
      </c>
      <c r="CX52" s="124">
        <f t="shared" si="218"/>
        <v>1.4990388577274871</v>
      </c>
      <c r="CY52" s="124">
        <f t="shared" si="75"/>
        <v>13.578035037133134</v>
      </c>
      <c r="CZ52" s="125">
        <f t="shared" si="43"/>
        <v>14.1168685115148</v>
      </c>
      <c r="DA52" s="125">
        <f t="shared" si="76"/>
        <v>146.1527527746469</v>
      </c>
    </row>
    <row r="53" spans="1:105" x14ac:dyDescent="0.25">
      <c r="A53" s="7">
        <f t="shared" si="77"/>
        <v>2006</v>
      </c>
      <c r="B53" s="124">
        <f t="shared" si="21"/>
        <v>1.5044237203621313</v>
      </c>
      <c r="C53" s="124">
        <f t="shared" si="168"/>
        <v>9.5066881392272401E-2</v>
      </c>
      <c r="D53" s="124">
        <f t="shared" si="168"/>
        <v>4.636094988028316</v>
      </c>
      <c r="E53" s="124">
        <f t="shared" si="168"/>
        <v>1.5963514181194571</v>
      </c>
      <c r="F53" s="124">
        <f t="shared" si="168"/>
        <v>5.5037027610577871</v>
      </c>
      <c r="G53" s="124">
        <f t="shared" si="168"/>
        <v>1.9020635322683128</v>
      </c>
      <c r="H53" s="124">
        <f t="shared" si="168"/>
        <v>0.39765248702522327</v>
      </c>
      <c r="I53" s="124">
        <f t="shared" si="45"/>
        <v>15.6353557882535</v>
      </c>
      <c r="J53" s="125">
        <f t="shared" si="23"/>
        <v>492.65126308030284</v>
      </c>
      <c r="K53" s="125">
        <f t="shared" si="46"/>
        <v>168.2975690381445</v>
      </c>
      <c r="P53" s="124">
        <f t="shared" ref="P53:U53" si="219">(P19*10^3/3.6)/$W53</f>
        <v>1.5641457571917108</v>
      </c>
      <c r="Q53" s="124">
        <f t="shared" si="219"/>
        <v>9.0590351607971409E-2</v>
      </c>
      <c r="R53" s="124">
        <f t="shared" si="219"/>
        <v>3.4294690107482775</v>
      </c>
      <c r="S53" s="124">
        <f t="shared" si="219"/>
        <v>1.5053884367268624</v>
      </c>
      <c r="T53" s="124">
        <f t="shared" si="219"/>
        <v>4.7021553937693277</v>
      </c>
      <c r="U53" s="124">
        <f t="shared" si="219"/>
        <v>1.8879778320616394</v>
      </c>
      <c r="V53" s="124">
        <f t="shared" si="48"/>
        <v>13.179726782105789</v>
      </c>
      <c r="W53" s="125">
        <f t="shared" si="25"/>
        <v>32.599579088047065</v>
      </c>
      <c r="X53" s="125">
        <f t="shared" si="49"/>
        <v>141.86539839929659</v>
      </c>
      <c r="Y53" s="124">
        <f t="shared" ref="Y53:AD53" si="220">(Y19*10^3/3.6)/$AF53</f>
        <v>1.9808169788581758</v>
      </c>
      <c r="Z53" s="124">
        <f t="shared" si="220"/>
        <v>0.11955458859736673</v>
      </c>
      <c r="AA53" s="124">
        <f t="shared" si="220"/>
        <v>3.8643230903451533</v>
      </c>
      <c r="AB53" s="124">
        <f t="shared" si="220"/>
        <v>1.6594772406919009</v>
      </c>
      <c r="AC53" s="124">
        <f t="shared" si="220"/>
        <v>6.4791966200368121</v>
      </c>
      <c r="AD53" s="124">
        <f t="shared" si="220"/>
        <v>2.2933023112687914</v>
      </c>
      <c r="AE53" s="124">
        <f t="shared" si="51"/>
        <v>16.3966708297982</v>
      </c>
      <c r="AF53" s="125">
        <f t="shared" si="27"/>
        <v>77.01577903155794</v>
      </c>
      <c r="AG53" s="125">
        <f t="shared" si="52"/>
        <v>176.49229594422528</v>
      </c>
      <c r="AH53" s="124">
        <f t="shared" ref="AH53:AM53" si="221">(AH19*10^3/3.6)/$AO53</f>
        <v>1.4235027403566292</v>
      </c>
      <c r="AI53" s="124">
        <f t="shared" si="221"/>
        <v>4.2601341631044329E-2</v>
      </c>
      <c r="AJ53" s="124">
        <f t="shared" si="221"/>
        <v>1.31397970016528</v>
      </c>
      <c r="AK53" s="124">
        <f t="shared" si="221"/>
        <v>1.5686703336613872</v>
      </c>
      <c r="AL53" s="124">
        <f t="shared" si="221"/>
        <v>4.4167956781562507</v>
      </c>
      <c r="AM53" s="124">
        <f t="shared" si="221"/>
        <v>1.2641710101303867</v>
      </c>
      <c r="AN53" s="124">
        <f t="shared" si="54"/>
        <v>10.029720804100979</v>
      </c>
      <c r="AO53" s="125">
        <f t="shared" si="29"/>
        <v>26.267170589896736</v>
      </c>
      <c r="AP53" s="125">
        <f t="shared" si="55"/>
        <v>107.95901623995273</v>
      </c>
      <c r="AQ53" s="124">
        <f t="shared" ref="AQ53:AV53" si="222">(AQ19*10^3/3.6)/$AX53</f>
        <v>4.4673522605694043</v>
      </c>
      <c r="AR53" s="124">
        <f t="shared" si="222"/>
        <v>0.12906261484825557</v>
      </c>
      <c r="AS53" s="124">
        <f t="shared" si="222"/>
        <v>5.083906035354512</v>
      </c>
      <c r="AT53" s="124">
        <f t="shared" si="222"/>
        <v>1.9244379764410542</v>
      </c>
      <c r="AU53" s="124">
        <f t="shared" si="222"/>
        <v>6.2843313834214598</v>
      </c>
      <c r="AV53" s="124">
        <f t="shared" si="222"/>
        <v>2.4220031180897577</v>
      </c>
      <c r="AW53" s="124">
        <f t="shared" si="57"/>
        <v>20.311093388724441</v>
      </c>
      <c r="AX53" s="125">
        <f t="shared" si="31"/>
        <v>8.3538708744084147</v>
      </c>
      <c r="AY53" s="125">
        <f t="shared" si="58"/>
        <v>218.62678970165496</v>
      </c>
      <c r="AZ53" s="124">
        <f t="shared" ref="AZ53:BE53" si="223">(AZ19*10^3/3.6)/$BG53</f>
        <v>0.53175395424420235</v>
      </c>
      <c r="BA53" s="124">
        <f t="shared" si="223"/>
        <v>2.1990196205726783E-2</v>
      </c>
      <c r="BB53" s="124">
        <f t="shared" si="223"/>
        <v>5.0022920760526217</v>
      </c>
      <c r="BC53" s="124">
        <f t="shared" si="223"/>
        <v>1.300905663427141</v>
      </c>
      <c r="BD53" s="124">
        <f t="shared" si="223"/>
        <v>4.7410736468570738</v>
      </c>
      <c r="BE53" s="124">
        <f t="shared" si="223"/>
        <v>1.4125954521794815</v>
      </c>
      <c r="BF53" s="124">
        <f t="shared" si="60"/>
        <v>13.010610988966246</v>
      </c>
      <c r="BG53" s="125">
        <f t="shared" si="33"/>
        <v>183.32231108906552</v>
      </c>
      <c r="BH53" s="125">
        <f t="shared" si="61"/>
        <v>140.04505115189176</v>
      </c>
      <c r="BI53" s="124">
        <f t="shared" ref="BI53:BN53" si="224">(BI19*10^3/3.6)/$BP53</f>
        <v>1.7151863541421137</v>
      </c>
      <c r="BJ53" s="124">
        <f t="shared" si="224"/>
        <v>0.12138695067844697</v>
      </c>
      <c r="BK53" s="124">
        <f t="shared" si="224"/>
        <v>4.0492529769767609</v>
      </c>
      <c r="BL53" s="124">
        <f t="shared" si="224"/>
        <v>1.6136812622297776</v>
      </c>
      <c r="BM53" s="124">
        <f t="shared" si="224"/>
        <v>4.9028022288050401</v>
      </c>
      <c r="BN53" s="124">
        <f t="shared" si="224"/>
        <v>1.9082301085634701</v>
      </c>
      <c r="BO53" s="124">
        <f t="shared" si="63"/>
        <v>14.310539881395609</v>
      </c>
      <c r="BP53" s="125">
        <f t="shared" si="35"/>
        <v>75.673519402594366</v>
      </c>
      <c r="BQ53" s="125">
        <f t="shared" si="64"/>
        <v>154.03736929809409</v>
      </c>
      <c r="BR53" s="124">
        <f t="shared" ref="BR53:BW53" si="225">(BR19*10^3/3.6)/$BY53</f>
        <v>2.6356882575127698</v>
      </c>
      <c r="BS53" s="124">
        <f t="shared" si="225"/>
        <v>0.28557639896777498</v>
      </c>
      <c r="BT53" s="124">
        <f t="shared" si="225"/>
        <v>8.2600781502334151</v>
      </c>
      <c r="BU53" s="124">
        <f t="shared" si="225"/>
        <v>2.3135852015623892</v>
      </c>
      <c r="BV53" s="124">
        <f t="shared" si="225"/>
        <v>8.5912696045224859</v>
      </c>
      <c r="BW53" s="124">
        <f t="shared" si="225"/>
        <v>3.2037265922649536</v>
      </c>
      <c r="BX53" s="124">
        <f t="shared" si="66"/>
        <v>25.289924205063787</v>
      </c>
      <c r="BY53" s="125">
        <f t="shared" si="37"/>
        <v>42.794078643712837</v>
      </c>
      <c r="BZ53" s="125">
        <f t="shared" si="67"/>
        <v>272.2184785886854</v>
      </c>
      <c r="CA53" s="124">
        <f t="shared" ref="CA53:CF53" si="226">(CA19*10^3/3.6)/$CH53</f>
        <v>2.1872431524768237</v>
      </c>
      <c r="CB53" s="124">
        <f t="shared" si="226"/>
        <v>0.10218461903509524</v>
      </c>
      <c r="CC53" s="124">
        <f t="shared" si="226"/>
        <v>4.5303443004548134</v>
      </c>
      <c r="CD53" s="124">
        <f t="shared" si="226"/>
        <v>1.75079866483699</v>
      </c>
      <c r="CE53" s="124">
        <f t="shared" si="226"/>
        <v>5.3195424267324931</v>
      </c>
      <c r="CF53" s="124">
        <f t="shared" si="226"/>
        <v>1.0565942763269689</v>
      </c>
      <c r="CG53" s="124">
        <f t="shared" si="69"/>
        <v>14.946707439863184</v>
      </c>
      <c r="CH53" s="125">
        <f t="shared" si="39"/>
        <v>8.5303990052424545</v>
      </c>
      <c r="CI53" s="125">
        <f t="shared" si="70"/>
        <v>160.88501990745601</v>
      </c>
      <c r="CJ53" s="124">
        <f t="shared" ref="CJ53:CO53" si="227">(CJ19*10^3/3.6)/$CQ53</f>
        <v>3.322152701854054</v>
      </c>
      <c r="CK53" s="124">
        <f t="shared" si="227"/>
        <v>0.20470900793851726</v>
      </c>
      <c r="CL53" s="124">
        <f t="shared" si="227"/>
        <v>5.5854135837312624</v>
      </c>
      <c r="CM53" s="124">
        <f t="shared" si="227"/>
        <v>2.4277347158705025</v>
      </c>
      <c r="CN53" s="124">
        <f t="shared" si="227"/>
        <v>7.5827748401515462</v>
      </c>
      <c r="CO53" s="124">
        <f t="shared" si="227"/>
        <v>3.3367850206766261</v>
      </c>
      <c r="CP53" s="124">
        <f t="shared" si="72"/>
        <v>22.459569870222509</v>
      </c>
      <c r="CQ53" s="125">
        <f t="shared" si="41"/>
        <v>24.176819186971709</v>
      </c>
      <c r="CR53" s="125">
        <f t="shared" si="73"/>
        <v>241.75279808090787</v>
      </c>
      <c r="CS53" s="124">
        <f t="shared" ref="CS53:CX53" si="228">(CS19*10^3/3.6)/$CZ53</f>
        <v>1.71399800597888</v>
      </c>
      <c r="CT53" s="124">
        <f t="shared" si="228"/>
        <v>8.75066449258457E-2</v>
      </c>
      <c r="CU53" s="124">
        <f t="shared" si="228"/>
        <v>3.5411449477021777</v>
      </c>
      <c r="CV53" s="124">
        <f t="shared" si="228"/>
        <v>1.3685349528525801</v>
      </c>
      <c r="CW53" s="124">
        <f t="shared" si="228"/>
        <v>3.8860268555675592</v>
      </c>
      <c r="CX53" s="124">
        <f t="shared" si="228"/>
        <v>1.0991486136559843</v>
      </c>
      <c r="CY53" s="124">
        <f t="shared" si="75"/>
        <v>11.696360020683027</v>
      </c>
      <c r="CZ53" s="125">
        <f t="shared" si="43"/>
        <v>13.91773616880567</v>
      </c>
      <c r="DA53" s="125">
        <f t="shared" si="76"/>
        <v>125.89857146421717</v>
      </c>
    </row>
    <row r="54" spans="1:105" ht="14.5" x14ac:dyDescent="0.35">
      <c r="A54" s="7">
        <f t="shared" si="77"/>
        <v>2007</v>
      </c>
      <c r="B54" s="124">
        <f t="shared" si="21"/>
        <v>4.0482701017230891</v>
      </c>
      <c r="C54" s="124">
        <f t="shared" si="168"/>
        <v>0.11007072013106604</v>
      </c>
      <c r="D54" s="124">
        <f t="shared" si="168"/>
        <v>4.822545723901233</v>
      </c>
      <c r="E54" s="124">
        <f t="shared" si="168"/>
        <v>1.6727466480327666</v>
      </c>
      <c r="F54" s="124">
        <f t="shared" si="168"/>
        <v>5.7679910013924713</v>
      </c>
      <c r="G54" s="124">
        <f t="shared" si="168"/>
        <v>1.7461742908169344</v>
      </c>
      <c r="H54" s="124">
        <f t="shared" si="168"/>
        <v>0.49684356063856067</v>
      </c>
      <c r="I54" s="124">
        <f t="shared" si="45"/>
        <v>18.664642046636121</v>
      </c>
      <c r="J54" s="125">
        <f t="shared" si="23"/>
        <v>498.81898374907752</v>
      </c>
      <c r="K54" s="125">
        <f t="shared" si="46"/>
        <v>200.9045349499448</v>
      </c>
      <c r="L54" s="44"/>
      <c r="M54" s="44"/>
      <c r="N54" s="44"/>
      <c r="P54" s="124">
        <f t="shared" ref="P54:U54" si="229">(P20*10^3/3.6)/$W54</f>
        <v>4.9087351607935545</v>
      </c>
      <c r="Q54" s="124">
        <f t="shared" si="229"/>
        <v>0.10548238474269477</v>
      </c>
      <c r="R54" s="124">
        <f t="shared" si="229"/>
        <v>3.6754668178439549</v>
      </c>
      <c r="S54" s="124">
        <f t="shared" si="229"/>
        <v>1.5784730108379166</v>
      </c>
      <c r="T54" s="124">
        <f t="shared" si="229"/>
        <v>4.9277374786046177</v>
      </c>
      <c r="U54" s="124">
        <f t="shared" si="229"/>
        <v>1.7335886561017899</v>
      </c>
      <c r="V54" s="124">
        <f t="shared" si="48"/>
        <v>16.929483508924527</v>
      </c>
      <c r="W54" s="125">
        <f t="shared" si="25"/>
        <v>33.166837167007664</v>
      </c>
      <c r="X54" s="125">
        <f t="shared" si="49"/>
        <v>182.22744389122818</v>
      </c>
      <c r="Y54" s="124">
        <f t="shared" ref="Y54:AD54" si="230">(Y20*10^3/3.6)/$AF54</f>
        <v>6.1430301870845359</v>
      </c>
      <c r="Z54" s="124">
        <f t="shared" si="230"/>
        <v>0.13920801622996226</v>
      </c>
      <c r="AA54" s="124">
        <f t="shared" si="230"/>
        <v>4.1414265494516771</v>
      </c>
      <c r="AB54" s="124">
        <f t="shared" si="230"/>
        <v>1.7400426176704273</v>
      </c>
      <c r="AC54" s="124">
        <f t="shared" si="230"/>
        <v>6.7900307851077697</v>
      </c>
      <c r="AD54" s="124">
        <f t="shared" si="230"/>
        <v>2.1058855400117271</v>
      </c>
      <c r="AE54" s="124">
        <f t="shared" si="51"/>
        <v>21.059623695556098</v>
      </c>
      <c r="AF54" s="125">
        <f t="shared" si="27"/>
        <v>79.171790288025008</v>
      </c>
      <c r="AG54" s="125">
        <f t="shared" si="52"/>
        <v>226.68390286858317</v>
      </c>
      <c r="AH54" s="124">
        <f t="shared" ref="AH54:AM54" si="231">(AH20*10^3/3.6)/$AO54</f>
        <v>4.215211268881097</v>
      </c>
      <c r="AI54" s="124">
        <f t="shared" si="231"/>
        <v>4.9604522332615704E-2</v>
      </c>
      <c r="AJ54" s="124">
        <f t="shared" si="231"/>
        <v>1.3870887200397199</v>
      </c>
      <c r="AK54" s="124">
        <f t="shared" si="231"/>
        <v>1.6448271565008366</v>
      </c>
      <c r="AL54" s="124">
        <f t="shared" si="231"/>
        <v>4.6286878711600892</v>
      </c>
      <c r="AM54" s="124">
        <f t="shared" si="231"/>
        <v>1.1605974238940093</v>
      </c>
      <c r="AN54" s="124">
        <f t="shared" si="54"/>
        <v>13.086016962808367</v>
      </c>
      <c r="AO54" s="125">
        <f t="shared" si="29"/>
        <v>26.529810004064451</v>
      </c>
      <c r="AP54" s="125">
        <f t="shared" si="55"/>
        <v>140.85671429921311</v>
      </c>
      <c r="AQ54" s="124">
        <f t="shared" ref="AQ54:AV54" si="232">(AQ20*10^3/3.6)/$AX54</f>
        <v>9.5280646557954718</v>
      </c>
      <c r="AR54" s="124">
        <f t="shared" si="232"/>
        <v>0.14113246746692157</v>
      </c>
      <c r="AS54" s="124">
        <f t="shared" si="232"/>
        <v>5.4413949868212512</v>
      </c>
      <c r="AT54" s="124">
        <f t="shared" si="232"/>
        <v>2.0178668080346447</v>
      </c>
      <c r="AU54" s="124">
        <f t="shared" si="232"/>
        <v>6.5858170859050125</v>
      </c>
      <c r="AV54" s="124">
        <f t="shared" si="232"/>
        <v>2.2236836020706909</v>
      </c>
      <c r="AW54" s="124">
        <f t="shared" si="57"/>
        <v>25.93795960609399</v>
      </c>
      <c r="AX54" s="125">
        <f t="shared" si="31"/>
        <v>8.4593571964921708</v>
      </c>
      <c r="AY54" s="125">
        <f t="shared" si="58"/>
        <v>279.19387359223111</v>
      </c>
      <c r="AZ54" s="124">
        <f t="shared" ref="AZ54:BE54" si="233">(AZ20*10^3/3.6)/$BG54</f>
        <v>0.42625377224743627</v>
      </c>
      <c r="BA54" s="124">
        <f t="shared" si="233"/>
        <v>2.6190482546282583E-2</v>
      </c>
      <c r="BB54" s="124">
        <f t="shared" si="233"/>
        <v>5.1130351370822966</v>
      </c>
      <c r="BC54" s="124">
        <f t="shared" si="233"/>
        <v>1.3640628749131452</v>
      </c>
      <c r="BD54" s="124">
        <f t="shared" si="233"/>
        <v>4.9685227885423435</v>
      </c>
      <c r="BE54" s="124">
        <f t="shared" si="233"/>
        <v>1.2970712241098394</v>
      </c>
      <c r="BF54" s="124">
        <f t="shared" si="60"/>
        <v>13.195136279441343</v>
      </c>
      <c r="BG54" s="125">
        <f t="shared" si="33"/>
        <v>186.25547667761893</v>
      </c>
      <c r="BH54" s="125">
        <f t="shared" si="61"/>
        <v>142.03126484818304</v>
      </c>
      <c r="BI54" s="124">
        <f t="shared" ref="BI54:BN54" si="234">(BI20*10^3/3.6)/$BP54</f>
        <v>5.9583798041036982</v>
      </c>
      <c r="BJ54" s="124">
        <f t="shared" si="234"/>
        <v>0.14113421181850425</v>
      </c>
      <c r="BK54" s="124">
        <f t="shared" si="234"/>
        <v>4.3325300846864447</v>
      </c>
      <c r="BL54" s="124">
        <f t="shared" si="234"/>
        <v>1.6895406744302175</v>
      </c>
      <c r="BM54" s="124">
        <f t="shared" si="234"/>
        <v>5.1304713639085611</v>
      </c>
      <c r="BN54" s="124">
        <f t="shared" si="234"/>
        <v>1.7494089649410973</v>
      </c>
      <c r="BO54" s="124">
        <f t="shared" si="63"/>
        <v>19.001465103888521</v>
      </c>
      <c r="BP54" s="125">
        <f t="shared" si="35"/>
        <v>75.379664648218181</v>
      </c>
      <c r="BQ54" s="125">
        <f t="shared" si="64"/>
        <v>204.53006816449192</v>
      </c>
      <c r="BR54" s="124">
        <f t="shared" ref="BR54:BW54" si="235">(BR20*10^3/3.6)/$BY54</f>
        <v>7.4773170725066551</v>
      </c>
      <c r="BS54" s="124">
        <f t="shared" si="235"/>
        <v>0.33224719160603622</v>
      </c>
      <c r="BT54" s="124">
        <f t="shared" si="235"/>
        <v>8.274382003617303</v>
      </c>
      <c r="BU54" s="124">
        <f t="shared" si="235"/>
        <v>2.423902201264597</v>
      </c>
      <c r="BV54" s="124">
        <f t="shared" si="235"/>
        <v>8.9959896368943593</v>
      </c>
      <c r="BW54" s="124">
        <f t="shared" si="235"/>
        <v>2.9391828107198297</v>
      </c>
      <c r="BX54" s="124">
        <f t="shared" si="66"/>
        <v>30.443020916608781</v>
      </c>
      <c r="BY54" s="125">
        <f t="shared" si="37"/>
        <v>42.943696998505104</v>
      </c>
      <c r="BZ54" s="125">
        <f t="shared" si="67"/>
        <v>327.68594996039718</v>
      </c>
      <c r="CA54" s="124">
        <f t="shared" ref="CA54:CF54" si="236">(CA20*10^3/3.6)/$CH54</f>
        <v>6.8652269669511155</v>
      </c>
      <c r="CB54" s="124">
        <f t="shared" si="236"/>
        <v>0.11568297030472217</v>
      </c>
      <c r="CC54" s="124">
        <f t="shared" si="236"/>
        <v>4.8167719080368041</v>
      </c>
      <c r="CD54" s="124">
        <f t="shared" si="236"/>
        <v>1.8357975803217275</v>
      </c>
      <c r="CE54" s="124">
        <f t="shared" si="236"/>
        <v>5.5747431332543593</v>
      </c>
      <c r="CF54" s="124">
        <f t="shared" si="236"/>
        <v>0.97012989749687462</v>
      </c>
      <c r="CG54" s="124">
        <f t="shared" si="69"/>
        <v>20.178352456365605</v>
      </c>
      <c r="CH54" s="125">
        <f t="shared" si="39"/>
        <v>8.5842185573260021</v>
      </c>
      <c r="CI54" s="125">
        <f t="shared" si="70"/>
        <v>217.19797819711394</v>
      </c>
      <c r="CJ54" s="124">
        <f t="shared" ref="CJ54:CO54" si="237">(CJ20*10^3/3.6)/$CQ54</f>
        <v>7.9416943350229623</v>
      </c>
      <c r="CK54" s="124">
        <f t="shared" si="237"/>
        <v>0.23175059411343196</v>
      </c>
      <c r="CL54" s="124">
        <f t="shared" si="237"/>
        <v>6.0239008303512858</v>
      </c>
      <c r="CM54" s="124">
        <f t="shared" si="237"/>
        <v>2.5455979199301737</v>
      </c>
      <c r="CN54" s="124">
        <f t="shared" si="237"/>
        <v>7.9465523487816903</v>
      </c>
      <c r="CO54" s="124">
        <f t="shared" si="237"/>
        <v>3.0639247102285676</v>
      </c>
      <c r="CP54" s="124">
        <f t="shared" si="72"/>
        <v>27.753420738428112</v>
      </c>
      <c r="CQ54" s="125">
        <f t="shared" si="41"/>
        <v>24.584771391765003</v>
      </c>
      <c r="CR54" s="125">
        <f t="shared" si="73"/>
        <v>298.73533458569398</v>
      </c>
      <c r="CS54" s="124">
        <f t="shared" ref="CS54:CX54" si="238">(CS20*10^3/3.6)/$CZ54</f>
        <v>5.3806522876222207</v>
      </c>
      <c r="CT54" s="124">
        <f t="shared" si="238"/>
        <v>0.10189175108200506</v>
      </c>
      <c r="CU54" s="124">
        <f t="shared" si="238"/>
        <v>3.765031089684423</v>
      </c>
      <c r="CV54" s="124">
        <f t="shared" si="238"/>
        <v>1.4349754771416769</v>
      </c>
      <c r="CW54" s="124">
        <f t="shared" si="238"/>
        <v>4.0724558324879441</v>
      </c>
      <c r="CX54" s="124">
        <f t="shared" si="238"/>
        <v>1.0091846853788968</v>
      </c>
      <c r="CY54" s="124">
        <f t="shared" si="75"/>
        <v>15.764191123397167</v>
      </c>
      <c r="CZ54" s="125">
        <f t="shared" si="43"/>
        <v>13.743360820054972</v>
      </c>
      <c r="DA54" s="125">
        <f t="shared" si="76"/>
        <v>169.68434104413768</v>
      </c>
    </row>
    <row r="55" spans="1:105" x14ac:dyDescent="0.25">
      <c r="A55" s="7">
        <f t="shared" si="77"/>
        <v>2008</v>
      </c>
      <c r="B55" s="124">
        <f t="shared" si="21"/>
        <v>3.6994001424016463</v>
      </c>
      <c r="C55" s="124">
        <f t="shared" si="168"/>
        <v>0.10358992693782496</v>
      </c>
      <c r="D55" s="124">
        <f t="shared" si="168"/>
        <v>4.8536346112796078</v>
      </c>
      <c r="E55" s="124">
        <f t="shared" si="168"/>
        <v>1.6658432650850041</v>
      </c>
      <c r="F55" s="124">
        <f t="shared" si="168"/>
        <v>5.7287990997527825</v>
      </c>
      <c r="G55" s="124">
        <f t="shared" si="168"/>
        <v>1.9712501567619733</v>
      </c>
      <c r="H55" s="124">
        <f t="shared" si="168"/>
        <v>0.50096642270367464</v>
      </c>
      <c r="I55" s="124">
        <f t="shared" si="45"/>
        <v>18.523483624922509</v>
      </c>
      <c r="J55" s="125">
        <f t="shared" si="23"/>
        <v>503.38503454784575</v>
      </c>
      <c r="K55" s="125">
        <f t="shared" si="46"/>
        <v>199.38511834405534</v>
      </c>
      <c r="P55" s="124">
        <f t="shared" ref="P55:U55" si="239">(P21*10^3/3.6)/$W55</f>
        <v>4.649157911063571</v>
      </c>
      <c r="Q55" s="124">
        <f t="shared" si="239"/>
        <v>0.10313649033818288</v>
      </c>
      <c r="R55" s="124">
        <f t="shared" si="239"/>
        <v>3.7045262897664721</v>
      </c>
      <c r="S55" s="124">
        <f t="shared" si="239"/>
        <v>1.572415908365028</v>
      </c>
      <c r="T55" s="124">
        <f t="shared" si="239"/>
        <v>4.8951849717767413</v>
      </c>
      <c r="U55" s="124">
        <f t="shared" si="239"/>
        <v>1.9579275955354185</v>
      </c>
      <c r="V55" s="124">
        <f t="shared" si="48"/>
        <v>16.882349166845412</v>
      </c>
      <c r="W55" s="125">
        <f t="shared" si="25"/>
        <v>33.802984272635207</v>
      </c>
      <c r="X55" s="125">
        <f t="shared" si="49"/>
        <v>181.72009405553803</v>
      </c>
      <c r="Y55" s="124">
        <f t="shared" ref="Y55:AD55" si="240">(Y21*10^3/3.6)/$AF55</f>
        <v>5.8312190856299413</v>
      </c>
      <c r="Z55" s="124">
        <f t="shared" si="240"/>
        <v>0.1361120747110664</v>
      </c>
      <c r="AA55" s="124">
        <f t="shared" si="240"/>
        <v>4.1740838233121282</v>
      </c>
      <c r="AB55" s="124">
        <f t="shared" si="240"/>
        <v>1.7333655230127312</v>
      </c>
      <c r="AC55" s="124">
        <f t="shared" si="240"/>
        <v>6.745176012623701</v>
      </c>
      <c r="AD55" s="124">
        <f t="shared" si="240"/>
        <v>2.378393628651478</v>
      </c>
      <c r="AE55" s="124">
        <f t="shared" si="51"/>
        <v>20.998350147941043</v>
      </c>
      <c r="AF55" s="125">
        <f t="shared" si="27"/>
        <v>80.336445395112904</v>
      </c>
      <c r="AG55" s="125">
        <f t="shared" si="52"/>
        <v>226.0243598911407</v>
      </c>
      <c r="AH55" s="124">
        <f t="shared" ref="AH55:AM55" si="241">(AH21*10^3/3.6)/$AO55</f>
        <v>4.0871146005857959</v>
      </c>
      <c r="AI55" s="124">
        <f t="shared" si="241"/>
        <v>4.8501335161691438E-2</v>
      </c>
      <c r="AJ55" s="124">
        <f t="shared" si="241"/>
        <v>1.3890129975611916</v>
      </c>
      <c r="AK55" s="124">
        <f t="shared" si="241"/>
        <v>1.6385154218474831</v>
      </c>
      <c r="AL55" s="124">
        <f t="shared" si="241"/>
        <v>4.5981108911125572</v>
      </c>
      <c r="AM55" s="124">
        <f t="shared" si="241"/>
        <v>1.3110131434419119</v>
      </c>
      <c r="AN55" s="124">
        <f t="shared" si="54"/>
        <v>13.072268389710629</v>
      </c>
      <c r="AO55" s="125">
        <f t="shared" si="29"/>
        <v>27.157345981358628</v>
      </c>
      <c r="AP55" s="125">
        <f t="shared" si="55"/>
        <v>140.70872589003147</v>
      </c>
      <c r="AQ55" s="124">
        <f t="shared" ref="AQ55:AV55" si="242">(AQ21*10^3/3.6)/$AX55</f>
        <v>7.8376380061415327</v>
      </c>
      <c r="AR55" s="124">
        <f t="shared" si="242"/>
        <v>0.11606425050705378</v>
      </c>
      <c r="AS55" s="124">
        <f t="shared" si="242"/>
        <v>5.4849099436105826</v>
      </c>
      <c r="AT55" s="124">
        <f t="shared" si="242"/>
        <v>2.0101236476340465</v>
      </c>
      <c r="AU55" s="124">
        <f t="shared" si="242"/>
        <v>6.5423113352359223</v>
      </c>
      <c r="AV55" s="124">
        <f t="shared" si="242"/>
        <v>2.5117198883640457</v>
      </c>
      <c r="AW55" s="124">
        <f t="shared" si="57"/>
        <v>24.502767071493182</v>
      </c>
      <c r="AX55" s="125">
        <f t="shared" si="31"/>
        <v>8.5379337425341522</v>
      </c>
      <c r="AY55" s="125">
        <f t="shared" si="58"/>
        <v>263.74558971905742</v>
      </c>
      <c r="AZ55" s="124">
        <f t="shared" ref="AZ55:BE55" si="243">(AZ21*10^3/3.6)/$BG55</f>
        <v>0.39423583749885838</v>
      </c>
      <c r="BA55" s="124">
        <f t="shared" si="243"/>
        <v>1.9653485013362653E-2</v>
      </c>
      <c r="BB55" s="124">
        <f t="shared" si="243"/>
        <v>5.1475206569511407</v>
      </c>
      <c r="BC55" s="124">
        <f t="shared" si="243"/>
        <v>1.3588285377714395</v>
      </c>
      <c r="BD55" s="124">
        <f t="shared" si="243"/>
        <v>4.9357008436078322</v>
      </c>
      <c r="BE55" s="124">
        <f t="shared" si="243"/>
        <v>1.4649430577486477</v>
      </c>
      <c r="BF55" s="124">
        <f t="shared" si="60"/>
        <v>13.320882418591282</v>
      </c>
      <c r="BG55" s="125">
        <f t="shared" si="33"/>
        <v>188.44270327429433</v>
      </c>
      <c r="BH55" s="125">
        <f t="shared" si="61"/>
        <v>143.38478502524009</v>
      </c>
      <c r="BI55" s="124">
        <f t="shared" ref="BI55:BN55" si="244">(BI21*10^3/3.6)/$BP55</f>
        <v>5.2649262699769173</v>
      </c>
      <c r="BJ55" s="124">
        <f t="shared" si="244"/>
        <v>0.13820269932480878</v>
      </c>
      <c r="BK55" s="124">
        <f t="shared" si="244"/>
        <v>4.3733120914647943</v>
      </c>
      <c r="BL55" s="124">
        <f t="shared" si="244"/>
        <v>1.6855852690584299</v>
      </c>
      <c r="BM55" s="124">
        <f t="shared" si="244"/>
        <v>5.1042345464883203</v>
      </c>
      <c r="BN55" s="124">
        <f t="shared" si="244"/>
        <v>1.9789327522540576</v>
      </c>
      <c r="BO55" s="124">
        <f t="shared" si="63"/>
        <v>18.545193628567326</v>
      </c>
      <c r="BP55" s="125">
        <f t="shared" si="35"/>
        <v>75.315081185717915</v>
      </c>
      <c r="BQ55" s="125">
        <f t="shared" si="64"/>
        <v>199.61880287843459</v>
      </c>
      <c r="BR55" s="124">
        <f t="shared" ref="BR55:BW55" si="245">(BR21*10^3/3.6)/$BY55</f>
        <v>6.7705486779369721</v>
      </c>
      <c r="BS55" s="124">
        <f t="shared" si="245"/>
        <v>0.32517427142492067</v>
      </c>
      <c r="BT55" s="124">
        <f t="shared" si="245"/>
        <v>8.3586879794854703</v>
      </c>
      <c r="BU55" s="124">
        <f t="shared" si="245"/>
        <v>2.4169507836246886</v>
      </c>
      <c r="BV55" s="124">
        <f t="shared" si="245"/>
        <v>8.9452592732088938</v>
      </c>
      <c r="BW55" s="124">
        <f t="shared" si="245"/>
        <v>3.3229092939287246</v>
      </c>
      <c r="BX55" s="124">
        <f t="shared" si="66"/>
        <v>30.139530279609669</v>
      </c>
      <c r="BY55" s="125">
        <f t="shared" si="37"/>
        <v>42.770398040796081</v>
      </c>
      <c r="BZ55" s="125">
        <f t="shared" si="67"/>
        <v>324.41920393142857</v>
      </c>
      <c r="CA55" s="124">
        <f t="shared" ref="CA55:CF55" si="246">(CA21*10^3/3.6)/$CH55</f>
        <v>6.0762864131584076</v>
      </c>
      <c r="CB55" s="124">
        <f t="shared" si="246"/>
        <v>0.10361687299284907</v>
      </c>
      <c r="CC55" s="124">
        <f t="shared" si="246"/>
        <v>4.8438766280872043</v>
      </c>
      <c r="CD55" s="124">
        <f t="shared" si="246"/>
        <v>1.8287530476430358</v>
      </c>
      <c r="CE55" s="124">
        <f t="shared" si="246"/>
        <v>5.5379165434834317</v>
      </c>
      <c r="CF55" s="124">
        <f t="shared" si="246"/>
        <v>1.0958678980459002</v>
      </c>
      <c r="CG55" s="124">
        <f t="shared" si="69"/>
        <v>19.486317403410826</v>
      </c>
      <c r="CH55" s="125">
        <f t="shared" si="39"/>
        <v>8.6584895392012999</v>
      </c>
      <c r="CI55" s="125">
        <f t="shared" si="70"/>
        <v>209.74897488188572</v>
      </c>
      <c r="CJ55" s="124">
        <f t="shared" ref="CJ55:CO55" si="247">(CJ21*10^3/3.6)/$CQ55</f>
        <v>7.3022155338135128</v>
      </c>
      <c r="CK55" s="124">
        <f t="shared" si="247"/>
        <v>0.20757828041347959</v>
      </c>
      <c r="CL55" s="124">
        <f t="shared" si="247"/>
        <v>6.0682481894358444</v>
      </c>
      <c r="CM55" s="124">
        <f t="shared" si="247"/>
        <v>2.5358296603060446</v>
      </c>
      <c r="CN55" s="124">
        <f t="shared" si="247"/>
        <v>7.8940575615273705</v>
      </c>
      <c r="CO55" s="124">
        <f t="shared" si="247"/>
        <v>3.46061409421125</v>
      </c>
      <c r="CP55" s="124">
        <f t="shared" si="72"/>
        <v>27.468543319707507</v>
      </c>
      <c r="CQ55" s="125">
        <f t="shared" si="41"/>
        <v>24.798973209057529</v>
      </c>
      <c r="CR55" s="125">
        <f t="shared" si="73"/>
        <v>295.66893957084187</v>
      </c>
      <c r="CS55" s="124">
        <f t="shared" ref="CS55:CX55" si="248">(CS21*10^3/3.6)/$CZ55</f>
        <v>4.762238163647643</v>
      </c>
      <c r="CT55" s="124">
        <f t="shared" si="248"/>
        <v>9.9625711683830956E-2</v>
      </c>
      <c r="CU55" s="124">
        <f t="shared" si="248"/>
        <v>3.7862174462650056</v>
      </c>
      <c r="CV55" s="124">
        <f t="shared" si="248"/>
        <v>1.4294690117589735</v>
      </c>
      <c r="CW55" s="124">
        <f t="shared" si="248"/>
        <v>4.0455533167635922</v>
      </c>
      <c r="CX55" s="124">
        <f t="shared" si="248"/>
        <v>1.1398799213070099</v>
      </c>
      <c r="CY55" s="124">
        <f t="shared" si="75"/>
        <v>15.262983571426055</v>
      </c>
      <c r="CZ55" s="125">
        <f t="shared" si="43"/>
        <v>13.564679907137592</v>
      </c>
      <c r="DA55" s="125">
        <f t="shared" si="76"/>
        <v>164.28938785454227</v>
      </c>
    </row>
    <row r="56" spans="1:105" ht="14.5" x14ac:dyDescent="0.35">
      <c r="A56" s="7">
        <f t="shared" si="77"/>
        <v>2009</v>
      </c>
      <c r="B56" s="124">
        <f t="shared" si="21"/>
        <v>3.5263882265987188</v>
      </c>
      <c r="C56" s="124">
        <f t="shared" si="168"/>
        <v>0.11911330747547083</v>
      </c>
      <c r="D56" s="124">
        <f t="shared" si="168"/>
        <v>5.1699650087324978</v>
      </c>
      <c r="E56" s="124">
        <f t="shared" si="168"/>
        <v>1.8207195014786244</v>
      </c>
      <c r="F56" s="124">
        <f t="shared" si="168"/>
        <v>5.6166614555591003</v>
      </c>
      <c r="G56" s="124">
        <f t="shared" si="168"/>
        <v>1.347853002071203</v>
      </c>
      <c r="H56" s="124">
        <f t="shared" si="168"/>
        <v>0.49434202432112295</v>
      </c>
      <c r="I56" s="124">
        <f t="shared" si="45"/>
        <v>18.095042526236742</v>
      </c>
      <c r="J56" s="125">
        <f t="shared" si="23"/>
        <v>509.79279041891414</v>
      </c>
      <c r="K56" s="125">
        <f t="shared" si="46"/>
        <v>194.77341673896507</v>
      </c>
      <c r="L56" s="44"/>
      <c r="M56" s="44"/>
      <c r="N56" s="44"/>
      <c r="P56" s="124">
        <f t="shared" ref="P56:U65" si="249">(P22*10^3/3.6)/$W56</f>
        <v>4.7216475838579566</v>
      </c>
      <c r="Q56" s="124">
        <f t="shared" si="249"/>
        <v>0.12291257761361288</v>
      </c>
      <c r="R56" s="124">
        <f t="shared" si="249"/>
        <v>3.9981194218059262</v>
      </c>
      <c r="S56" s="124">
        <f t="shared" si="249"/>
        <v>1.7197575431699625</v>
      </c>
      <c r="T56" s="124">
        <f t="shared" si="249"/>
        <v>4.8014071323072702</v>
      </c>
      <c r="U56" s="124">
        <f t="shared" si="249"/>
        <v>1.3401713159178099</v>
      </c>
      <c r="V56" s="124">
        <f t="shared" si="48"/>
        <v>16.704015574672539</v>
      </c>
      <c r="W56" s="125">
        <f t="shared" si="25"/>
        <v>33.960137364719166</v>
      </c>
      <c r="X56" s="125">
        <f t="shared" si="49"/>
        <v>179.80052724509918</v>
      </c>
      <c r="Y56" s="124">
        <f t="shared" ref="Y56:AD65" si="250">(Y22*10^3/3.6)/$AF56</f>
        <v>5.9447106210723861</v>
      </c>
      <c r="Z56" s="124">
        <f t="shared" si="250"/>
        <v>0.16221112445201752</v>
      </c>
      <c r="AA56" s="124">
        <f t="shared" si="250"/>
        <v>4.5576284262393694</v>
      </c>
      <c r="AB56" s="124">
        <f t="shared" si="250"/>
        <v>1.8957887881820756</v>
      </c>
      <c r="AC56" s="124">
        <f t="shared" si="250"/>
        <v>6.6159576642080822</v>
      </c>
      <c r="AD56" s="124">
        <f t="shared" si="250"/>
        <v>1.6280323879732705</v>
      </c>
      <c r="AE56" s="124">
        <f t="shared" si="51"/>
        <v>20.804329012127202</v>
      </c>
      <c r="AF56" s="125">
        <f t="shared" si="27"/>
        <v>81.001655058865666</v>
      </c>
      <c r="AG56" s="125">
        <f t="shared" si="52"/>
        <v>223.93593376629227</v>
      </c>
      <c r="AH56" s="124">
        <f t="shared" ref="AH56:AM65" si="251">(AH22*10^3/3.6)/$AO56</f>
        <v>4.2356897152271582</v>
      </c>
      <c r="AI56" s="124">
        <f t="shared" si="251"/>
        <v>5.7801306596138864E-2</v>
      </c>
      <c r="AJ56" s="124">
        <f t="shared" si="251"/>
        <v>1.4695720871812117</v>
      </c>
      <c r="AK56" s="124">
        <f t="shared" si="251"/>
        <v>1.7920508302944116</v>
      </c>
      <c r="AL56" s="124">
        <f t="shared" si="251"/>
        <v>4.5100242139033462</v>
      </c>
      <c r="AM56" s="124">
        <f t="shared" si="251"/>
        <v>0.89729351163931981</v>
      </c>
      <c r="AN56" s="124">
        <f t="shared" si="54"/>
        <v>12.962431664841587</v>
      </c>
      <c r="AO56" s="125">
        <f t="shared" si="29"/>
        <v>27.190714103650429</v>
      </c>
      <c r="AP56" s="125">
        <f t="shared" si="55"/>
        <v>139.52645322307629</v>
      </c>
      <c r="AQ56" s="124">
        <f t="shared" ref="AQ56:AV65" si="252">(AQ22*10^3/3.6)/$AX56</f>
        <v>6.0422666910136549</v>
      </c>
      <c r="AR56" s="124">
        <f t="shared" si="252"/>
        <v>0.12554428232742981</v>
      </c>
      <c r="AS56" s="124">
        <f t="shared" si="252"/>
        <v>5.958977328477312</v>
      </c>
      <c r="AT56" s="124">
        <f t="shared" si="252"/>
        <v>2.1984802162397008</v>
      </c>
      <c r="AU56" s="124">
        <f t="shared" si="252"/>
        <v>6.4169792959098118</v>
      </c>
      <c r="AV56" s="124">
        <f t="shared" si="252"/>
        <v>1.7192679998381704</v>
      </c>
      <c r="AW56" s="124">
        <f t="shared" si="57"/>
        <v>22.461515813806081</v>
      </c>
      <c r="AX56" s="125">
        <f t="shared" si="31"/>
        <v>8.7467536046183199</v>
      </c>
      <c r="AY56" s="125">
        <f t="shared" si="58"/>
        <v>241.77374404331741</v>
      </c>
      <c r="AZ56" s="124">
        <f t="shared" ref="AZ56:BE65" si="253">(AZ22*10^3/3.6)/$BG56</f>
        <v>0.31664738258049518</v>
      </c>
      <c r="BA56" s="124">
        <f t="shared" si="253"/>
        <v>1.7155076303320978E-2</v>
      </c>
      <c r="BB56" s="124">
        <f t="shared" si="253"/>
        <v>5.210418234331887</v>
      </c>
      <c r="BC56" s="124">
        <f t="shared" si="253"/>
        <v>1.4861561605523055</v>
      </c>
      <c r="BD56" s="124">
        <f t="shared" si="253"/>
        <v>4.8411468575267316</v>
      </c>
      <c r="BE56" s="124">
        <f t="shared" si="253"/>
        <v>1.0026978302122884</v>
      </c>
      <c r="BF56" s="124">
        <f t="shared" si="60"/>
        <v>12.874221541507026</v>
      </c>
      <c r="BG56" s="125">
        <f t="shared" si="33"/>
        <v>192.28434290201807</v>
      </c>
      <c r="BH56" s="125">
        <f t="shared" si="61"/>
        <v>138.57696735765617</v>
      </c>
      <c r="BI56" s="124">
        <f t="shared" ref="BI56:BN65" si="254">(BI22*10^3/3.6)/$BP56</f>
        <v>4.7545532625627303</v>
      </c>
      <c r="BJ56" s="124">
        <f t="shared" si="254"/>
        <v>0.16461038516086657</v>
      </c>
      <c r="BK56" s="124">
        <f t="shared" si="254"/>
        <v>4.8458600103343432</v>
      </c>
      <c r="BL56" s="124">
        <f t="shared" si="254"/>
        <v>1.8424989481056793</v>
      </c>
      <c r="BM56" s="124">
        <f t="shared" si="254"/>
        <v>5.0036483718687466</v>
      </c>
      <c r="BN56" s="124">
        <f t="shared" si="254"/>
        <v>1.3537828713526796</v>
      </c>
      <c r="BO56" s="124">
        <f t="shared" si="63"/>
        <v>17.964953849385047</v>
      </c>
      <c r="BP56" s="125">
        <f t="shared" si="35"/>
        <v>76.033034010512452</v>
      </c>
      <c r="BQ56" s="125">
        <f t="shared" si="64"/>
        <v>193.37315387510512</v>
      </c>
      <c r="BR56" s="124">
        <f t="shared" ref="BR56:BW65" si="255">(BR22*10^3/3.6)/$BY56</f>
        <v>6.8172797098280178</v>
      </c>
      <c r="BS56" s="124">
        <f t="shared" si="255"/>
        <v>0.38741259626097291</v>
      </c>
      <c r="BT56" s="124">
        <f t="shared" si="255"/>
        <v>9.3394142473571247</v>
      </c>
      <c r="BU56" s="124">
        <f t="shared" si="255"/>
        <v>2.6426593561265665</v>
      </c>
      <c r="BV56" s="124">
        <f t="shared" si="255"/>
        <v>8.7713400428681272</v>
      </c>
      <c r="BW56" s="124">
        <f t="shared" si="255"/>
        <v>2.2738907250611886</v>
      </c>
      <c r="BX56" s="124">
        <f t="shared" si="66"/>
        <v>30.231996677501993</v>
      </c>
      <c r="BY56" s="125">
        <f t="shared" si="37"/>
        <v>43.081475051838986</v>
      </c>
      <c r="BZ56" s="125">
        <f t="shared" si="67"/>
        <v>325.41450395489738</v>
      </c>
      <c r="CA56" s="124">
        <f t="shared" ref="CA56:CF65" si="256">(CA22*10^3/3.6)/$CH56</f>
        <v>5.5045730811826639</v>
      </c>
      <c r="CB56" s="124">
        <f t="shared" si="256"/>
        <v>0.1121503285087683</v>
      </c>
      <c r="CC56" s="124">
        <f t="shared" si="256"/>
        <v>5.2443980463350872</v>
      </c>
      <c r="CD56" s="124">
        <f t="shared" si="256"/>
        <v>2.0001144675514699</v>
      </c>
      <c r="CE56" s="124">
        <f t="shared" si="256"/>
        <v>5.4318258429733435</v>
      </c>
      <c r="CF56" s="124">
        <f t="shared" si="256"/>
        <v>0.75009732107874671</v>
      </c>
      <c r="CG56" s="124">
        <f t="shared" si="69"/>
        <v>19.04315908763008</v>
      </c>
      <c r="CH56" s="125">
        <f t="shared" si="39"/>
        <v>9.1008862573280691</v>
      </c>
      <c r="CI56" s="125">
        <f t="shared" si="70"/>
        <v>204.97885847040183</v>
      </c>
      <c r="CJ56" s="124">
        <f t="shared" ref="CJ56:CO65" si="257">(CJ22*10^3/3.6)/$CQ56</f>
        <v>6.5479631760147248</v>
      </c>
      <c r="CK56" s="124">
        <f t="shared" si="257"/>
        <v>0.22467356374917463</v>
      </c>
      <c r="CL56" s="124">
        <f t="shared" si="257"/>
        <v>6.6425772231065654</v>
      </c>
      <c r="CM56" s="124">
        <f t="shared" si="257"/>
        <v>2.7734469917849651</v>
      </c>
      <c r="CN56" s="124">
        <f t="shared" si="257"/>
        <v>7.7428299734026975</v>
      </c>
      <c r="CO56" s="124">
        <f t="shared" si="257"/>
        <v>2.3687693935548171</v>
      </c>
      <c r="CP56" s="124">
        <f t="shared" si="72"/>
        <v>26.300260321612942</v>
      </c>
      <c r="CQ56" s="125">
        <f t="shared" si="41"/>
        <v>25.069147360516943</v>
      </c>
      <c r="CR56" s="125">
        <f t="shared" si="73"/>
        <v>283.0936460379869</v>
      </c>
      <c r="CS56" s="124">
        <f t="shared" ref="CS56:CX65" si="258">(CS22*10^3/3.6)/$CZ56</f>
        <v>4.314575878411679</v>
      </c>
      <c r="CT56" s="124">
        <f t="shared" si="258"/>
        <v>0.11872861893222961</v>
      </c>
      <c r="CU56" s="124">
        <f t="shared" si="258"/>
        <v>4.0775956867646883</v>
      </c>
      <c r="CV56" s="124">
        <f t="shared" si="258"/>
        <v>1.5634159480599321</v>
      </c>
      <c r="CW56" s="124">
        <f t="shared" si="258"/>
        <v>3.9680520057941906</v>
      </c>
      <c r="CX56" s="124">
        <f t="shared" si="258"/>
        <v>0.7802459234566359</v>
      </c>
      <c r="CY56" s="124">
        <f t="shared" si="75"/>
        <v>14.822614061419355</v>
      </c>
      <c r="CZ56" s="125">
        <f t="shared" si="43"/>
        <v>13.324644704844964</v>
      </c>
      <c r="DA56" s="125">
        <f t="shared" si="76"/>
        <v>159.54928989857979</v>
      </c>
    </row>
    <row r="57" spans="1:105" x14ac:dyDescent="0.25">
      <c r="A57" s="7">
        <f t="shared" si="77"/>
        <v>2010</v>
      </c>
      <c r="B57" s="124">
        <f t="shared" si="21"/>
        <v>2.0945194465092993</v>
      </c>
      <c r="C57" s="124">
        <f t="shared" si="168"/>
        <v>0.23767447622424365</v>
      </c>
      <c r="D57" s="124">
        <f t="shared" si="168"/>
        <v>5.3105258238279207</v>
      </c>
      <c r="E57" s="124">
        <f t="shared" si="168"/>
        <v>1.4870097021048725</v>
      </c>
      <c r="F57" s="124">
        <f t="shared" si="168"/>
        <v>5.6281100257685059</v>
      </c>
      <c r="G57" s="124">
        <f t="shared" si="168"/>
        <v>1.6386971900965828</v>
      </c>
      <c r="H57" s="124">
        <f t="shared" si="168"/>
        <v>0.49747332743456069</v>
      </c>
      <c r="I57" s="124">
        <f t="shared" ref="I57:I62" si="259">SUM(B57:H57)</f>
        <v>16.894009991965987</v>
      </c>
      <c r="J57" s="125">
        <f t="shared" si="23"/>
        <v>514.92609929664297</v>
      </c>
      <c r="K57" s="125">
        <f t="shared" si="46"/>
        <v>181.84561013252082</v>
      </c>
      <c r="P57" s="124">
        <f t="shared" si="249"/>
        <v>2.7869130528357253</v>
      </c>
      <c r="Q57" s="124">
        <f t="shared" si="249"/>
        <v>0.25194602032627994</v>
      </c>
      <c r="R57" s="124">
        <f t="shared" si="249"/>
        <v>4.0036200716635566</v>
      </c>
      <c r="S57" s="124">
        <f t="shared" si="249"/>
        <v>1.4006957344491979</v>
      </c>
      <c r="T57" s="124">
        <f t="shared" si="249"/>
        <v>4.8010198446850278</v>
      </c>
      <c r="U57" s="124">
        <f t="shared" si="249"/>
        <v>1.6263299523322203</v>
      </c>
      <c r="V57" s="124">
        <f t="shared" ref="V57:V62" si="260">SUM(P57:U57)</f>
        <v>14.870524676292007</v>
      </c>
      <c r="W57" s="125">
        <f t="shared" si="25"/>
        <v>34.094686244928042</v>
      </c>
      <c r="X57" s="125">
        <f t="shared" si="49"/>
        <v>160.06499546507848</v>
      </c>
      <c r="Y57" s="124">
        <f t="shared" si="250"/>
        <v>3.5120883781417134</v>
      </c>
      <c r="Z57" s="124">
        <f t="shared" si="250"/>
        <v>0.33250012022194814</v>
      </c>
      <c r="AA57" s="124">
        <f t="shared" si="250"/>
        <v>4.5657904026577674</v>
      </c>
      <c r="AB57" s="124">
        <f t="shared" si="250"/>
        <v>1.5440683806016422</v>
      </c>
      <c r="AC57" s="124">
        <f t="shared" si="250"/>
        <v>6.6154240052327919</v>
      </c>
      <c r="AD57" s="124">
        <f t="shared" si="250"/>
        <v>1.9756562618559477</v>
      </c>
      <c r="AE57" s="124">
        <f t="shared" ref="AE57:AE62" si="261">SUM(Y57:AD57)</f>
        <v>18.54552754871181</v>
      </c>
      <c r="AF57" s="125">
        <f t="shared" si="27"/>
        <v>81.286898684908479</v>
      </c>
      <c r="AG57" s="125">
        <f t="shared" si="52"/>
        <v>199.62239716495617</v>
      </c>
      <c r="AH57" s="124">
        <f t="shared" si="251"/>
        <v>2.5971403162389288</v>
      </c>
      <c r="AI57" s="124">
        <f t="shared" si="251"/>
        <v>0.12437761540831889</v>
      </c>
      <c r="AJ57" s="124">
        <f t="shared" si="251"/>
        <v>1.5399960878306111</v>
      </c>
      <c r="AK57" s="124">
        <f t="shared" si="251"/>
        <v>1.5335071354497094</v>
      </c>
      <c r="AL57" s="124">
        <f t="shared" si="251"/>
        <v>4.738083739092648</v>
      </c>
      <c r="AM57" s="124">
        <f t="shared" si="251"/>
        <v>1.1430789919671649</v>
      </c>
      <c r="AN57" s="124">
        <f t="shared" ref="AN57:AN62" si="262">SUM(AH57:AM57)</f>
        <v>11.676183885987381</v>
      </c>
      <c r="AO57" s="125">
        <f t="shared" si="29"/>
        <v>27.317728246567604</v>
      </c>
      <c r="AP57" s="125">
        <f t="shared" si="55"/>
        <v>125.68139735779776</v>
      </c>
      <c r="AQ57" s="124">
        <f t="shared" si="252"/>
        <v>3.6142944444324985</v>
      </c>
      <c r="AR57" s="124">
        <f t="shared" si="252"/>
        <v>0.27181792488386375</v>
      </c>
      <c r="AS57" s="124">
        <f t="shared" si="252"/>
        <v>5.9719977605679757</v>
      </c>
      <c r="AT57" s="124">
        <f t="shared" si="252"/>
        <v>1.7906023247632641</v>
      </c>
      <c r="AU57" s="124">
        <f t="shared" si="252"/>
        <v>6.4164616952936555</v>
      </c>
      <c r="AV57" s="124">
        <f t="shared" si="252"/>
        <v>2.0863728485658366</v>
      </c>
      <c r="AW57" s="124">
        <f t="shared" ref="AW57:AW62" si="263">SUM(AQ57:AV57)</f>
        <v>20.151546998507094</v>
      </c>
      <c r="AX57" s="125">
        <f t="shared" si="31"/>
        <v>8.8296357148269848</v>
      </c>
      <c r="AY57" s="125">
        <f t="shared" si="58"/>
        <v>216.90944665004602</v>
      </c>
      <c r="AZ57" s="124">
        <f t="shared" si="253"/>
        <v>0.28143894035993616</v>
      </c>
      <c r="BA57" s="124">
        <f t="shared" si="253"/>
        <v>1.8113638308836763E-2</v>
      </c>
      <c r="BB57" s="124">
        <f t="shared" si="253"/>
        <v>5.503522606141618</v>
      </c>
      <c r="BC57" s="124">
        <f t="shared" si="253"/>
        <v>1.2104337657300854</v>
      </c>
      <c r="BD57" s="124">
        <f t="shared" si="253"/>
        <v>4.8407563430263814</v>
      </c>
      <c r="BE57" s="124">
        <f t="shared" si="253"/>
        <v>1.2167978286528418</v>
      </c>
      <c r="BF57" s="124">
        <f t="shared" ref="BF57:BF62" si="264">SUM(AZ57:BE57)</f>
        <v>13.0710631222197</v>
      </c>
      <c r="BG57" s="125">
        <f t="shared" si="33"/>
        <v>194.33486783640123</v>
      </c>
      <c r="BH57" s="125">
        <f t="shared" si="61"/>
        <v>140.69575249873091</v>
      </c>
      <c r="BI57" s="124">
        <f t="shared" si="254"/>
        <v>2.6909099446610898</v>
      </c>
      <c r="BJ57" s="124">
        <f t="shared" si="254"/>
        <v>0.33752442688544043</v>
      </c>
      <c r="BK57" s="124">
        <f t="shared" si="254"/>
        <v>4.8592425743280439</v>
      </c>
      <c r="BL57" s="124">
        <f t="shared" si="254"/>
        <v>1.501138063671672</v>
      </c>
      <c r="BM57" s="124">
        <f t="shared" si="254"/>
        <v>5.0048209594543902</v>
      </c>
      <c r="BN57" s="124">
        <f t="shared" si="254"/>
        <v>1.6433654860201847</v>
      </c>
      <c r="BO57" s="124">
        <f t="shared" ref="BO57:BO62" si="265">SUM(BI57:BN57)</f>
        <v>16.037001455020821</v>
      </c>
      <c r="BP57" s="125">
        <f t="shared" si="35"/>
        <v>77.927482243853376</v>
      </c>
      <c r="BQ57" s="125">
        <f t="shared" si="64"/>
        <v>172.62084701448757</v>
      </c>
      <c r="BR57" s="124">
        <f t="shared" si="255"/>
        <v>3.50542587358989</v>
      </c>
      <c r="BS57" s="124">
        <f t="shared" si="255"/>
        <v>0.79423257170213313</v>
      </c>
      <c r="BT57" s="124">
        <f t="shared" si="255"/>
        <v>9.565536092495833</v>
      </c>
      <c r="BU57" s="124">
        <f t="shared" si="255"/>
        <v>2.1526853163640918</v>
      </c>
      <c r="BV57" s="124">
        <f t="shared" si="255"/>
        <v>8.7719004787343096</v>
      </c>
      <c r="BW57" s="124">
        <f t="shared" si="255"/>
        <v>2.7598197215271321</v>
      </c>
      <c r="BX57" s="124">
        <f t="shared" ref="BX57:BX62" si="266">SUM(BR57:BW57)</f>
        <v>27.549600054413389</v>
      </c>
      <c r="BY57" s="125">
        <f t="shared" si="37"/>
        <v>43.632587265174415</v>
      </c>
      <c r="BZ57" s="125">
        <f t="shared" si="67"/>
        <v>296.54142700188697</v>
      </c>
      <c r="CA57" s="124">
        <f t="shared" si="256"/>
        <v>3.2650433686086355</v>
      </c>
      <c r="CB57" s="124">
        <f t="shared" si="256"/>
        <v>0.22300667513623662</v>
      </c>
      <c r="CC57" s="124">
        <f t="shared" si="256"/>
        <v>5.2676177521165419</v>
      </c>
      <c r="CD57" s="124">
        <f t="shared" si="256"/>
        <v>1.6290388147941433</v>
      </c>
      <c r="CE57" s="124">
        <f t="shared" si="256"/>
        <v>5.4313877275976612</v>
      </c>
      <c r="CF57" s="124">
        <f t="shared" si="256"/>
        <v>0.91026105207546582</v>
      </c>
      <c r="CG57" s="124">
        <f t="shared" ref="CG57:CG62" si="267">SUM(CA57:CF57)</f>
        <v>16.726355390328681</v>
      </c>
      <c r="CH57" s="125">
        <f t="shared" si="39"/>
        <v>9.2623449135787155</v>
      </c>
      <c r="CI57" s="125">
        <f t="shared" si="70"/>
        <v>180.0409910195477</v>
      </c>
      <c r="CJ57" s="124">
        <f t="shared" si="257"/>
        <v>4.533478078378562</v>
      </c>
      <c r="CK57" s="124">
        <f t="shared" si="257"/>
        <v>0.44675486112460411</v>
      </c>
      <c r="CL57" s="124">
        <f t="shared" si="257"/>
        <v>6.6358096546340812</v>
      </c>
      <c r="CM57" s="124">
        <f t="shared" si="257"/>
        <v>2.2588971292180844</v>
      </c>
      <c r="CN57" s="124">
        <f t="shared" si="257"/>
        <v>7.7422053520033653</v>
      </c>
      <c r="CO57" s="124">
        <f t="shared" si="257"/>
        <v>2.8745583196155362</v>
      </c>
      <c r="CP57" s="124">
        <f t="shared" ref="CP57:CP62" si="268">SUM(CJ57:CO57)</f>
        <v>24.491703394974238</v>
      </c>
      <c r="CQ57" s="125">
        <f t="shared" si="41"/>
        <v>25.174633682600696</v>
      </c>
      <c r="CR57" s="125">
        <f t="shared" si="73"/>
        <v>263.62650129612803</v>
      </c>
      <c r="CS57" s="124">
        <f t="shared" si="258"/>
        <v>2.559885894252425</v>
      </c>
      <c r="CT57" s="124">
        <f t="shared" si="258"/>
        <v>0.24336974492325339</v>
      </c>
      <c r="CU57" s="124">
        <f t="shared" si="258"/>
        <v>4.0956492764263199</v>
      </c>
      <c r="CV57" s="124">
        <f t="shared" si="258"/>
        <v>1.2733597544659006</v>
      </c>
      <c r="CW57" s="124">
        <f t="shared" si="258"/>
        <v>3.9677319545242913</v>
      </c>
      <c r="CX57" s="124">
        <f t="shared" si="258"/>
        <v>0.94684710391440841</v>
      </c>
      <c r="CY57" s="124">
        <f t="shared" ref="CY57:CY62" si="269">SUM(CS57:CX57)</f>
        <v>13.086843728506597</v>
      </c>
      <c r="CZ57" s="125">
        <f t="shared" si="43"/>
        <v>13.065234463802261</v>
      </c>
      <c r="DA57" s="125">
        <f t="shared" si="76"/>
        <v>140.86561353112447</v>
      </c>
    </row>
    <row r="58" spans="1:105" ht="14.5" x14ac:dyDescent="0.35">
      <c r="A58" s="7">
        <f t="shared" si="77"/>
        <v>2011</v>
      </c>
      <c r="B58" s="124">
        <f t="shared" si="21"/>
        <v>3.2080830267911962</v>
      </c>
      <c r="C58" s="124">
        <f t="shared" ref="C58:H67" si="270">(C24*10^3/3.6)/$J58</f>
        <v>0.19377773775714591</v>
      </c>
      <c r="D58" s="124">
        <f t="shared" si="270"/>
        <v>5.1071992133037734</v>
      </c>
      <c r="E58" s="124">
        <f t="shared" si="270"/>
        <v>1.851575388153395</v>
      </c>
      <c r="F58" s="124">
        <f t="shared" si="270"/>
        <v>5.3650222976429474</v>
      </c>
      <c r="G58" s="124">
        <f t="shared" si="270"/>
        <v>1.3904726336822242</v>
      </c>
      <c r="H58" s="124">
        <f t="shared" si="270"/>
        <v>0.48636893338717396</v>
      </c>
      <c r="I58" s="124">
        <f t="shared" si="259"/>
        <v>17.602499230717854</v>
      </c>
      <c r="J58" s="125">
        <f t="shared" si="23"/>
        <v>519.79676876020415</v>
      </c>
      <c r="K58" s="125">
        <f t="shared" ref="K58:K63" si="271">I58/$L$2</f>
        <v>189.47172482964876</v>
      </c>
      <c r="L58" s="44"/>
      <c r="M58" s="44"/>
      <c r="N58" s="44"/>
      <c r="P58" s="124">
        <f t="shared" si="249"/>
        <v>4.2855723068065181</v>
      </c>
      <c r="Q58" s="124">
        <f t="shared" si="249"/>
        <v>0.20105319447455669</v>
      </c>
      <c r="R58" s="124">
        <f t="shared" si="249"/>
        <v>4.1323159220229506</v>
      </c>
      <c r="S58" s="124">
        <f t="shared" si="249"/>
        <v>1.7435838599164351</v>
      </c>
      <c r="T58" s="124">
        <f t="shared" si="249"/>
        <v>4.8051323277650697</v>
      </c>
      <c r="U58" s="124">
        <f t="shared" si="249"/>
        <v>1.3691609603793644</v>
      </c>
      <c r="V58" s="124">
        <f t="shared" si="260"/>
        <v>16.536818571364893</v>
      </c>
      <c r="W58" s="125">
        <f t="shared" si="25"/>
        <v>34.199096175970126</v>
      </c>
      <c r="X58" s="125">
        <f t="shared" ref="X58:X63" si="272">V58/$L$2</f>
        <v>178.00083367955335</v>
      </c>
      <c r="Y58" s="124">
        <f t="shared" si="250"/>
        <v>5.4007098206547877</v>
      </c>
      <c r="Z58" s="124">
        <f t="shared" si="250"/>
        <v>0.26533545202582332</v>
      </c>
      <c r="AA58" s="124">
        <f t="shared" si="250"/>
        <v>4.7111778440397858</v>
      </c>
      <c r="AB58" s="124">
        <f t="shared" si="250"/>
        <v>1.9220539073621394</v>
      </c>
      <c r="AC58" s="124">
        <f t="shared" si="250"/>
        <v>6.6210906364804449</v>
      </c>
      <c r="AD58" s="124">
        <f t="shared" si="250"/>
        <v>1.6927510088035984</v>
      </c>
      <c r="AE58" s="124">
        <f t="shared" si="261"/>
        <v>20.613118669366578</v>
      </c>
      <c r="AF58" s="125">
        <f t="shared" si="27"/>
        <v>81.613045170534775</v>
      </c>
      <c r="AG58" s="125">
        <f t="shared" ref="AG58:AG63" si="273">AE58/$L$2</f>
        <v>221.87776276606854</v>
      </c>
      <c r="AH58" s="124">
        <f t="shared" si="251"/>
        <v>3.99374950460941</v>
      </c>
      <c r="AI58" s="124">
        <f t="shared" si="251"/>
        <v>9.9253470690155707E-2</v>
      </c>
      <c r="AJ58" s="124">
        <f t="shared" si="251"/>
        <v>1.586220755030882</v>
      </c>
      <c r="AK58" s="124">
        <f t="shared" si="251"/>
        <v>1.9089073006231885</v>
      </c>
      <c r="AL58" s="124">
        <f t="shared" si="251"/>
        <v>4.7421423066487973</v>
      </c>
      <c r="AM58" s="124">
        <f t="shared" si="251"/>
        <v>0.99783237710387351</v>
      </c>
      <c r="AN58" s="124">
        <f t="shared" si="262"/>
        <v>13.328105714706309</v>
      </c>
      <c r="AO58" s="125">
        <f t="shared" si="29"/>
        <v>27.429672914901381</v>
      </c>
      <c r="AP58" s="125">
        <f t="shared" ref="AP58:AP63" si="274">AN58/$L$2</f>
        <v>143.46253593753562</v>
      </c>
      <c r="AQ58" s="124">
        <f t="shared" si="252"/>
        <v>5.5649946517861171</v>
      </c>
      <c r="AR58" s="124">
        <f t="shared" si="252"/>
        <v>0.20571417394463595</v>
      </c>
      <c r="AS58" s="124">
        <f t="shared" si="252"/>
        <v>6.1602528152298035</v>
      </c>
      <c r="AT58" s="124">
        <f t="shared" si="252"/>
        <v>2.2289389756542843</v>
      </c>
      <c r="AU58" s="124">
        <f t="shared" si="252"/>
        <v>6.4219579302311995</v>
      </c>
      <c r="AV58" s="124">
        <f t="shared" si="252"/>
        <v>1.757236628087391</v>
      </c>
      <c r="AW58" s="124">
        <f t="shared" si="263"/>
        <v>22.339095174933433</v>
      </c>
      <c r="AX58" s="125">
        <f t="shared" si="31"/>
        <v>8.8673094012854676</v>
      </c>
      <c r="AY58" s="125">
        <f t="shared" ref="AY58:AY63" si="275">AW58/$L$2</f>
        <v>240.45601925333585</v>
      </c>
      <c r="AZ58" s="124">
        <f t="shared" si="253"/>
        <v>0.38926618390705553</v>
      </c>
      <c r="BA58" s="124">
        <f t="shared" si="253"/>
        <v>2.2331756834808335E-2</v>
      </c>
      <c r="BB58" s="124">
        <f t="shared" si="253"/>
        <v>4.6849905606536266</v>
      </c>
      <c r="BC58" s="124">
        <f t="shared" si="253"/>
        <v>1.5067460499808616</v>
      </c>
      <c r="BD58" s="124">
        <f t="shared" si="253"/>
        <v>4.1287843565949673</v>
      </c>
      <c r="BE58" s="124">
        <f t="shared" si="253"/>
        <v>1.0351600340490776</v>
      </c>
      <c r="BF58" s="124">
        <f t="shared" si="264"/>
        <v>11.767278942020397</v>
      </c>
      <c r="BG58" s="125">
        <f t="shared" si="33"/>
        <v>196.46181653474309</v>
      </c>
      <c r="BH58" s="125">
        <f t="shared" ref="BH58:BH63" si="276">BF58/$L$2</f>
        <v>126.6619363803423</v>
      </c>
      <c r="BI58" s="124">
        <f t="shared" si="254"/>
        <v>4.2162313634955204</v>
      </c>
      <c r="BJ58" s="124">
        <f t="shared" si="254"/>
        <v>0.2690719956906269</v>
      </c>
      <c r="BK58" s="124">
        <f t="shared" si="254"/>
        <v>5.0066892244824022</v>
      </c>
      <c r="BL58" s="124">
        <f t="shared" si="254"/>
        <v>1.8667213297696352</v>
      </c>
      <c r="BM58" s="124">
        <f t="shared" si="254"/>
        <v>5.0040335635095472</v>
      </c>
      <c r="BN58" s="124">
        <f t="shared" si="254"/>
        <v>1.3827211128321411</v>
      </c>
      <c r="BO58" s="124">
        <f t="shared" si="265"/>
        <v>17.745468589779872</v>
      </c>
      <c r="BP58" s="125">
        <f t="shared" si="35"/>
        <v>78.771372820523297</v>
      </c>
      <c r="BQ58" s="125">
        <f t="shared" ref="BQ58:BQ63" si="277">BO58/$L$2</f>
        <v>191.01063420292672</v>
      </c>
      <c r="BR58" s="124">
        <f t="shared" si="255"/>
        <v>6.002615240624718</v>
      </c>
      <c r="BS58" s="124">
        <f t="shared" si="255"/>
        <v>0.63342424780213991</v>
      </c>
      <c r="BT58" s="124">
        <f t="shared" si="255"/>
        <v>9.8188774539176862</v>
      </c>
      <c r="BU58" s="124">
        <f t="shared" si="255"/>
        <v>2.6780772528583707</v>
      </c>
      <c r="BV58" s="124">
        <f t="shared" si="255"/>
        <v>8.7742310037325169</v>
      </c>
      <c r="BW58" s="124">
        <f t="shared" si="255"/>
        <v>2.3184815530281182</v>
      </c>
      <c r="BX58" s="124">
        <f t="shared" si="266"/>
        <v>30.225706751963553</v>
      </c>
      <c r="BY58" s="125">
        <f t="shared" si="37"/>
        <v>44.694985223303668</v>
      </c>
      <c r="BZ58" s="125">
        <f t="shared" ref="BZ58:BZ63" si="278">BX58/$L$2</f>
        <v>325.34679975987387</v>
      </c>
      <c r="CA58" s="124">
        <f t="shared" si="256"/>
        <v>5.0188158312654947</v>
      </c>
      <c r="CB58" s="124">
        <f t="shared" si="256"/>
        <v>0.18640668699056656</v>
      </c>
      <c r="CC58" s="124">
        <f t="shared" si="256"/>
        <v>5.4257310191814847</v>
      </c>
      <c r="CD58" s="124">
        <f t="shared" si="256"/>
        <v>2.0278249853676122</v>
      </c>
      <c r="CE58" s="124">
        <f t="shared" si="256"/>
        <v>5.436040136912629</v>
      </c>
      <c r="CF58" s="124">
        <f t="shared" si="256"/>
        <v>0.76666145275662345</v>
      </c>
      <c r="CG58" s="124">
        <f t="shared" si="267"/>
        <v>18.86148011247441</v>
      </c>
      <c r="CH58" s="125">
        <f t="shared" si="39"/>
        <v>9.4797759039962521</v>
      </c>
      <c r="CI58" s="125">
        <f t="shared" ref="CI58:CI63" si="279">CG58/$L$2</f>
        <v>203.02328225722655</v>
      </c>
      <c r="CJ58" s="124">
        <f t="shared" si="257"/>
        <v>5.7551455051662215</v>
      </c>
      <c r="CK58" s="124">
        <f t="shared" si="257"/>
        <v>0.37343318615569371</v>
      </c>
      <c r="CL58" s="124">
        <f t="shared" si="257"/>
        <v>6.8600636518800338</v>
      </c>
      <c r="CM58" s="124">
        <f t="shared" si="257"/>
        <v>2.8118716123654517</v>
      </c>
      <c r="CN58" s="124">
        <f t="shared" si="257"/>
        <v>7.748837217108175</v>
      </c>
      <c r="CO58" s="124">
        <f t="shared" si="257"/>
        <v>2.4163061953838105</v>
      </c>
      <c r="CP58" s="124">
        <f t="shared" si="268"/>
        <v>25.965657368059386</v>
      </c>
      <c r="CQ58" s="125">
        <f t="shared" si="41"/>
        <v>25.403904974476614</v>
      </c>
      <c r="CR58" s="125">
        <f t="shared" ref="CR58:CR63" si="280">CP58/$L$2</f>
        <v>279.49200982076997</v>
      </c>
      <c r="CS58" s="124">
        <f t="shared" si="258"/>
        <v>3.934892859568881</v>
      </c>
      <c r="CT58" s="124">
        <f t="shared" si="258"/>
        <v>0.19420931727981899</v>
      </c>
      <c r="CU58" s="124">
        <f t="shared" si="258"/>
        <v>4.2185846524454398</v>
      </c>
      <c r="CV58" s="124">
        <f t="shared" si="258"/>
        <v>1.5850762383521777</v>
      </c>
      <c r="CW58" s="124">
        <f t="shared" si="258"/>
        <v>3.9711306280325829</v>
      </c>
      <c r="CX58" s="124">
        <f t="shared" si="258"/>
        <v>0.79779355960589704</v>
      </c>
      <c r="CY58" s="124">
        <f t="shared" si="269"/>
        <v>14.701687255284797</v>
      </c>
      <c r="CZ58" s="125">
        <f t="shared" si="43"/>
        <v>12.875789640468168</v>
      </c>
      <c r="DA58" s="125">
        <f t="shared" ref="DA58:DA63" si="281">CY58/$L$2</f>
        <v>158.24764459036859</v>
      </c>
    </row>
    <row r="59" spans="1:105" x14ac:dyDescent="0.25">
      <c r="A59" s="7">
        <f t="shared" si="77"/>
        <v>2012</v>
      </c>
      <c r="B59" s="124">
        <f t="shared" si="21"/>
        <v>3.2476146248379401</v>
      </c>
      <c r="C59" s="124">
        <f t="shared" si="270"/>
        <v>0.12490943691562363</v>
      </c>
      <c r="D59" s="124">
        <f t="shared" si="270"/>
        <v>4.7597392084302399</v>
      </c>
      <c r="E59" s="124">
        <f t="shared" si="270"/>
        <v>1.4804926785721821</v>
      </c>
      <c r="F59" s="124">
        <f t="shared" si="270"/>
        <v>4.8310458819130728</v>
      </c>
      <c r="G59" s="124">
        <f t="shared" si="270"/>
        <v>2.6553988811209801</v>
      </c>
      <c r="H59" s="124">
        <f t="shared" si="270"/>
        <v>0.47674710963253031</v>
      </c>
      <c r="I59" s="124">
        <f t="shared" si="259"/>
        <v>17.57594782142257</v>
      </c>
      <c r="J59" s="125">
        <f t="shared" si="23"/>
        <v>526.28740674147912</v>
      </c>
      <c r="K59" s="125">
        <f t="shared" si="271"/>
        <v>189.18592783855695</v>
      </c>
      <c r="P59" s="124">
        <f t="shared" si="249"/>
        <v>4.2729447066778388</v>
      </c>
      <c r="Q59" s="124">
        <f t="shared" si="249"/>
        <v>0.12383012828304867</v>
      </c>
      <c r="R59" s="124">
        <f t="shared" si="249"/>
        <v>3.7074457750834982</v>
      </c>
      <c r="S59" s="124">
        <f t="shared" si="249"/>
        <v>1.3944013518594824</v>
      </c>
      <c r="T59" s="124">
        <f t="shared" si="249"/>
        <v>4.1039183135037982</v>
      </c>
      <c r="U59" s="124">
        <f t="shared" si="249"/>
        <v>2.6199383994689591</v>
      </c>
      <c r="V59" s="124">
        <f t="shared" si="260"/>
        <v>16.222478674876626</v>
      </c>
      <c r="W59" s="125">
        <f t="shared" si="25"/>
        <v>34.46065919909617</v>
      </c>
      <c r="X59" s="125">
        <f t="shared" si="272"/>
        <v>174.61730719335583</v>
      </c>
      <c r="Y59" s="124">
        <f t="shared" si="250"/>
        <v>5.3847964217607851</v>
      </c>
      <c r="Z59" s="124">
        <f t="shared" si="250"/>
        <v>0.16342203983818496</v>
      </c>
      <c r="AA59" s="124">
        <f t="shared" si="250"/>
        <v>4.245812856423238</v>
      </c>
      <c r="AB59" s="124">
        <f t="shared" si="250"/>
        <v>1.5371297110496667</v>
      </c>
      <c r="AC59" s="124">
        <f t="shared" si="250"/>
        <v>5.6548735187090724</v>
      </c>
      <c r="AD59" s="124">
        <f t="shared" si="250"/>
        <v>3.2391395044530178</v>
      </c>
      <c r="AE59" s="124">
        <f t="shared" si="261"/>
        <v>20.225174052233964</v>
      </c>
      <c r="AF59" s="125">
        <f t="shared" si="27"/>
        <v>83.273916547833082</v>
      </c>
      <c r="AG59" s="125">
        <f t="shared" si="273"/>
        <v>217.70196166060833</v>
      </c>
      <c r="AH59" s="124">
        <f t="shared" si="251"/>
        <v>3.9819817704738463</v>
      </c>
      <c r="AI59" s="124">
        <f t="shared" si="251"/>
        <v>6.11309365582898E-2</v>
      </c>
      <c r="AJ59" s="124">
        <f t="shared" si="251"/>
        <v>1.6409515072783094</v>
      </c>
      <c r="AK59" s="124">
        <f t="shared" si="251"/>
        <v>1.5266159341416079</v>
      </c>
      <c r="AL59" s="124">
        <f t="shared" si="251"/>
        <v>4.0501204959374828</v>
      </c>
      <c r="AM59" s="124">
        <f t="shared" si="251"/>
        <v>1.7900511621058504</v>
      </c>
      <c r="AN59" s="124">
        <f t="shared" si="262"/>
        <v>13.050851806495388</v>
      </c>
      <c r="AO59" s="125">
        <f t="shared" si="29"/>
        <v>27.4253673507347</v>
      </c>
      <c r="AP59" s="125">
        <f t="shared" si="274"/>
        <v>140.47819970687058</v>
      </c>
      <c r="AQ59" s="124">
        <f t="shared" si="252"/>
        <v>5.5453000313222178</v>
      </c>
      <c r="AR59" s="124">
        <f t="shared" si="252"/>
        <v>0.13477097631942839</v>
      </c>
      <c r="AS59" s="124">
        <f t="shared" si="252"/>
        <v>5.5282612623757741</v>
      </c>
      <c r="AT59" s="124">
        <f t="shared" si="252"/>
        <v>1.7825558000714379</v>
      </c>
      <c r="AU59" s="124">
        <f t="shared" si="252"/>
        <v>5.4848002278858656</v>
      </c>
      <c r="AV59" s="124">
        <f t="shared" si="252"/>
        <v>3.3625350368349856</v>
      </c>
      <c r="AW59" s="124">
        <f t="shared" si="263"/>
        <v>21.838223334809708</v>
      </c>
      <c r="AX59" s="125">
        <f t="shared" si="31"/>
        <v>8.9265109085773719</v>
      </c>
      <c r="AY59" s="125">
        <f t="shared" si="275"/>
        <v>235.06467963599152</v>
      </c>
      <c r="AZ59" s="124">
        <f t="shared" si="253"/>
        <v>0.3404678871712446</v>
      </c>
      <c r="BA59" s="124">
        <f t="shared" si="253"/>
        <v>2.1638044416459879E-2</v>
      </c>
      <c r="BB59" s="124">
        <f t="shared" si="253"/>
        <v>4.6911916226665742</v>
      </c>
      <c r="BC59" s="124">
        <f t="shared" si="253"/>
        <v>1.2049943585421234</v>
      </c>
      <c r="BD59" s="124">
        <f t="shared" si="253"/>
        <v>4.1792640157165275</v>
      </c>
      <c r="BE59" s="124">
        <f t="shared" si="253"/>
        <v>1.9808156870637212</v>
      </c>
      <c r="BF59" s="124">
        <f t="shared" si="264"/>
        <v>12.41837161557665</v>
      </c>
      <c r="BG59" s="125">
        <f t="shared" si="33"/>
        <v>199.40789881579764</v>
      </c>
      <c r="BH59" s="125">
        <f t="shared" si="276"/>
        <v>133.67023959147784</v>
      </c>
      <c r="BI59" s="124">
        <f t="shared" si="254"/>
        <v>4.2529852560672712</v>
      </c>
      <c r="BJ59" s="124">
        <f t="shared" si="254"/>
        <v>0.1655908684387889</v>
      </c>
      <c r="BK59" s="124">
        <f t="shared" si="254"/>
        <v>4.4891840390606976</v>
      </c>
      <c r="BL59" s="124">
        <f t="shared" si="254"/>
        <v>1.4916845018104967</v>
      </c>
      <c r="BM59" s="124">
        <f t="shared" si="254"/>
        <v>4.2703759754291868</v>
      </c>
      <c r="BN59" s="124">
        <f t="shared" si="254"/>
        <v>2.6437701899553856</v>
      </c>
      <c r="BO59" s="124">
        <f t="shared" si="265"/>
        <v>17.313590830761829</v>
      </c>
      <c r="BP59" s="125">
        <f t="shared" si="35"/>
        <v>79.495783991567976</v>
      </c>
      <c r="BQ59" s="125">
        <f t="shared" si="277"/>
        <v>186.36194069388716</v>
      </c>
      <c r="BR59" s="124">
        <f t="shared" si="255"/>
        <v>6.2300628491564609</v>
      </c>
      <c r="BS59" s="124">
        <f t="shared" si="255"/>
        <v>0.40222361228948766</v>
      </c>
      <c r="BT59" s="124">
        <f t="shared" si="255"/>
        <v>8.5004497836326287</v>
      </c>
      <c r="BU59" s="124">
        <f t="shared" si="255"/>
        <v>2.140538862174219</v>
      </c>
      <c r="BV59" s="124">
        <f t="shared" si="255"/>
        <v>7.4895803396403879</v>
      </c>
      <c r="BW59" s="124">
        <f t="shared" si="255"/>
        <v>4.433995741318725</v>
      </c>
      <c r="BX59" s="124">
        <f t="shared" si="266"/>
        <v>29.196851188211909</v>
      </c>
      <c r="BY59" s="125">
        <f t="shared" si="37"/>
        <v>45.438771433098417</v>
      </c>
      <c r="BZ59" s="125">
        <f t="shared" si="278"/>
        <v>314.2722906399178</v>
      </c>
      <c r="CA59" s="124">
        <f t="shared" si="256"/>
        <v>5.003375527727763</v>
      </c>
      <c r="CB59" s="124">
        <f t="shared" si="256"/>
        <v>0.12670064606551398</v>
      </c>
      <c r="CC59" s="124">
        <f t="shared" si="256"/>
        <v>4.8658104567221629</v>
      </c>
      <c r="CD59" s="124">
        <f t="shared" si="256"/>
        <v>1.6217183181315447</v>
      </c>
      <c r="CE59" s="124">
        <f t="shared" si="256"/>
        <v>4.6427576693800523</v>
      </c>
      <c r="CF59" s="124">
        <f t="shared" si="256"/>
        <v>1.4670340568148905</v>
      </c>
      <c r="CG59" s="124">
        <f t="shared" si="267"/>
        <v>17.727396674841927</v>
      </c>
      <c r="CH59" s="125">
        <f t="shared" si="39"/>
        <v>9.6713735094136837</v>
      </c>
      <c r="CI59" s="125">
        <f t="shared" si="279"/>
        <v>190.8161097294763</v>
      </c>
      <c r="CJ59" s="124">
        <f t="shared" si="257"/>
        <v>6.5623739038488509</v>
      </c>
      <c r="CK59" s="124">
        <f t="shared" si="257"/>
        <v>0.25382257867875263</v>
      </c>
      <c r="CL59" s="124">
        <f t="shared" si="257"/>
        <v>6.2150166752727856</v>
      </c>
      <c r="CM59" s="124">
        <f t="shared" si="257"/>
        <v>2.2487462101479383</v>
      </c>
      <c r="CN59" s="124">
        <f t="shared" si="257"/>
        <v>6.6180477704368679</v>
      </c>
      <c r="CO59" s="124">
        <f t="shared" si="257"/>
        <v>4.6236881785033992</v>
      </c>
      <c r="CP59" s="124">
        <f t="shared" si="268"/>
        <v>26.521695316888596</v>
      </c>
      <c r="CQ59" s="125">
        <f t="shared" si="41"/>
        <v>25.590120624685696</v>
      </c>
      <c r="CR59" s="125">
        <f t="shared" si="280"/>
        <v>285.47715249025862</v>
      </c>
      <c r="CS59" s="124">
        <f t="shared" si="258"/>
        <v>3.9227872276509368</v>
      </c>
      <c r="CT59" s="124">
        <f t="shared" si="258"/>
        <v>0.11961493495671699</v>
      </c>
      <c r="CU59" s="124">
        <f t="shared" si="258"/>
        <v>3.7832621395848625</v>
      </c>
      <c r="CV59" s="124">
        <f t="shared" si="258"/>
        <v>1.2676375984177037</v>
      </c>
      <c r="CW59" s="124">
        <f t="shared" si="258"/>
        <v>3.391622721312094</v>
      </c>
      <c r="CX59" s="124">
        <f t="shared" si="258"/>
        <v>1.5266064389113052</v>
      </c>
      <c r="CY59" s="124">
        <f t="shared" si="269"/>
        <v>14.011531060833619</v>
      </c>
      <c r="CZ59" s="125">
        <f t="shared" si="43"/>
        <v>12.597004360675387</v>
      </c>
      <c r="DA59" s="125">
        <f t="shared" si="281"/>
        <v>150.8188651397588</v>
      </c>
    </row>
    <row r="60" spans="1:105" ht="14.5" x14ac:dyDescent="0.35">
      <c r="A60" s="7">
        <f t="shared" si="77"/>
        <v>2013</v>
      </c>
      <c r="B60" s="124">
        <f t="shared" si="21"/>
        <v>3.3377613154060524</v>
      </c>
      <c r="C60" s="124">
        <f t="shared" si="270"/>
        <v>0.1082841767204387</v>
      </c>
      <c r="D60" s="124">
        <f t="shared" si="270"/>
        <v>4.7508812285073834</v>
      </c>
      <c r="E60" s="124">
        <f t="shared" si="270"/>
        <v>1.5156343827617076</v>
      </c>
      <c r="F60" s="124">
        <f t="shared" si="270"/>
        <v>4.8593154426088887</v>
      </c>
      <c r="G60" s="124">
        <f t="shared" si="270"/>
        <v>2.2858881204748118</v>
      </c>
      <c r="H60" s="124">
        <f t="shared" si="270"/>
        <v>0.46085335870045158</v>
      </c>
      <c r="I60" s="124">
        <f>SUM(B60:H60)</f>
        <v>17.318618025179731</v>
      </c>
      <c r="J60" s="125">
        <f t="shared" si="23"/>
        <v>529.10539848857366</v>
      </c>
      <c r="K60" s="125">
        <f>I60/$L$2</f>
        <v>186.41605296424885</v>
      </c>
      <c r="L60" s="44"/>
      <c r="M60" s="44"/>
      <c r="N60" s="44"/>
      <c r="P60" s="124">
        <f t="shared" si="249"/>
        <v>3.317659134530007</v>
      </c>
      <c r="Q60" s="124">
        <f t="shared" si="249"/>
        <v>7.0807188475364671E-2</v>
      </c>
      <c r="R60" s="124">
        <f t="shared" si="249"/>
        <v>3.7631808322608995</v>
      </c>
      <c r="S60" s="124">
        <f t="shared" si="249"/>
        <v>1.104870428265027</v>
      </c>
      <c r="T60" s="124">
        <f t="shared" si="249"/>
        <v>4.1223628419885872</v>
      </c>
      <c r="U60" s="124">
        <f t="shared" si="249"/>
        <v>2.2519076123275172</v>
      </c>
      <c r="V60" s="124">
        <f t="shared" si="260"/>
        <v>14.630788037847402</v>
      </c>
      <c r="W60" s="125">
        <f t="shared" si="25"/>
        <v>34.334721447220673</v>
      </c>
      <c r="X60" s="125">
        <f t="shared" si="272"/>
        <v>157.48449176525764</v>
      </c>
      <c r="Y60" s="124">
        <f t="shared" si="250"/>
        <v>4.1809385002270734</v>
      </c>
      <c r="Z60" s="124">
        <f t="shared" si="250"/>
        <v>9.3446202797677957E-2</v>
      </c>
      <c r="AA60" s="124">
        <f t="shared" si="250"/>
        <v>4.3112396407039313</v>
      </c>
      <c r="AB60" s="124">
        <f t="shared" si="250"/>
        <v>1.2179629321517378</v>
      </c>
      <c r="AC60" s="124">
        <f t="shared" si="250"/>
        <v>5.6802885184945557</v>
      </c>
      <c r="AD60" s="124">
        <f t="shared" si="250"/>
        <v>2.784127671238148</v>
      </c>
      <c r="AE60" s="124">
        <f t="shared" si="261"/>
        <v>18.268003465613123</v>
      </c>
      <c r="AF60" s="125">
        <f t="shared" si="27"/>
        <v>83.282527676166453</v>
      </c>
      <c r="AG60" s="125">
        <f t="shared" si="273"/>
        <v>196.63515279600239</v>
      </c>
      <c r="AH60" s="124">
        <f t="shared" si="251"/>
        <v>3.0917456473388878</v>
      </c>
      <c r="AI60" s="124">
        <f t="shared" si="251"/>
        <v>3.4955222728220145E-2</v>
      </c>
      <c r="AJ60" s="124">
        <f t="shared" si="251"/>
        <v>1.6699795755020892</v>
      </c>
      <c r="AK60" s="124">
        <f t="shared" si="251"/>
        <v>1.2096322202965051</v>
      </c>
      <c r="AL60" s="124">
        <f t="shared" si="251"/>
        <v>4.0683231900644516</v>
      </c>
      <c r="AM60" s="124">
        <f t="shared" si="251"/>
        <v>1.5385971973394756</v>
      </c>
      <c r="AN60" s="124">
        <f t="shared" si="262"/>
        <v>11.61323305326963</v>
      </c>
      <c r="AO60" s="125">
        <f t="shared" si="29"/>
        <v>27.271443431775751</v>
      </c>
      <c r="AP60" s="125">
        <f t="shared" si="274"/>
        <v>125.00380023376661</v>
      </c>
      <c r="AQ60" s="124">
        <f t="shared" si="252"/>
        <v>4.3325354640069254</v>
      </c>
      <c r="AR60" s="124">
        <f t="shared" si="252"/>
        <v>0.10183816785184606</v>
      </c>
      <c r="AS60" s="124">
        <f t="shared" si="252"/>
        <v>5.6149928521097152</v>
      </c>
      <c r="AT60" s="124">
        <f t="shared" si="252"/>
        <v>1.4124291979412769</v>
      </c>
      <c r="AU60" s="124">
        <f t="shared" si="252"/>
        <v>5.5094509091911599</v>
      </c>
      <c r="AV60" s="124">
        <f t="shared" si="252"/>
        <v>2.8901894454566044</v>
      </c>
      <c r="AW60" s="124">
        <f t="shared" si="263"/>
        <v>19.861436036557528</v>
      </c>
      <c r="AX60" s="125">
        <f t="shared" si="31"/>
        <v>8.9480387294107917</v>
      </c>
      <c r="AY60" s="125">
        <f t="shared" si="275"/>
        <v>213.78671824471542</v>
      </c>
      <c r="AZ60" s="124">
        <f t="shared" si="253"/>
        <v>0.61711227697187288</v>
      </c>
      <c r="BA60" s="124">
        <f t="shared" si="253"/>
        <v>3.2701088166684718E-2</v>
      </c>
      <c r="BB60" s="124">
        <f t="shared" si="253"/>
        <v>4.4109166406195381</v>
      </c>
      <c r="BC60" s="124">
        <f t="shared" si="253"/>
        <v>0.95479155731643639</v>
      </c>
      <c r="BD60" s="124">
        <f t="shared" si="253"/>
        <v>4.1980471344958152</v>
      </c>
      <c r="BE60" s="124">
        <f t="shared" si="253"/>
        <v>1.7025644229800763</v>
      </c>
      <c r="BF60" s="124">
        <f t="shared" si="264"/>
        <v>11.916133120550425</v>
      </c>
      <c r="BG60" s="125">
        <f t="shared" si="33"/>
        <v>200.69741528371836</v>
      </c>
      <c r="BH60" s="125">
        <f t="shared" si="276"/>
        <v>128.26418942319245</v>
      </c>
      <c r="BI60" s="124">
        <f t="shared" si="254"/>
        <v>3.1888438755333164</v>
      </c>
      <c r="BJ60" s="124">
        <f t="shared" si="254"/>
        <v>9.4704748176663148E-2</v>
      </c>
      <c r="BK60" s="124">
        <f t="shared" si="254"/>
        <v>4.5617903425348185</v>
      </c>
      <c r="BL60" s="124">
        <f t="shared" si="254"/>
        <v>1.1821834491277803</v>
      </c>
      <c r="BM60" s="124">
        <f t="shared" si="254"/>
        <v>4.2904016930183353</v>
      </c>
      <c r="BN60" s="124">
        <f t="shared" si="254"/>
        <v>2.2728330547928035</v>
      </c>
      <c r="BO60" s="124">
        <f t="shared" si="265"/>
        <v>15.590757163183717</v>
      </c>
      <c r="BP60" s="125">
        <f t="shared" si="35"/>
        <v>79.930645972403042</v>
      </c>
      <c r="BQ60" s="125">
        <f t="shared" si="277"/>
        <v>167.81751343318493</v>
      </c>
      <c r="BR60" s="124">
        <f t="shared" si="255"/>
        <v>2.674282568693124</v>
      </c>
      <c r="BS60" s="124">
        <f t="shared" si="255"/>
        <v>0.23005280170222386</v>
      </c>
      <c r="BT60" s="124">
        <f t="shared" si="255"/>
        <v>9.0857672161438003</v>
      </c>
      <c r="BU60" s="124">
        <f t="shared" si="255"/>
        <v>1.6965067978041781</v>
      </c>
      <c r="BV60" s="124">
        <f t="shared" si="255"/>
        <v>7.5251285295772306</v>
      </c>
      <c r="BW60" s="124">
        <f t="shared" si="255"/>
        <v>3.8120948409408544</v>
      </c>
      <c r="BX60" s="124">
        <f t="shared" si="266"/>
        <v>25.023832754861413</v>
      </c>
      <c r="BY60" s="125">
        <f t="shared" si="37"/>
        <v>46.70245451602014</v>
      </c>
      <c r="BZ60" s="125">
        <f t="shared" si="278"/>
        <v>269.3542940560547</v>
      </c>
      <c r="CA60" s="124">
        <f t="shared" si="256"/>
        <v>3.9060626192208163</v>
      </c>
      <c r="CB60" s="124">
        <f t="shared" si="256"/>
        <v>8.2350509934748226E-2</v>
      </c>
      <c r="CC60" s="124">
        <f t="shared" si="256"/>
        <v>4.9518855620849056</v>
      </c>
      <c r="CD60" s="124">
        <f t="shared" si="256"/>
        <v>1.2849877137193426</v>
      </c>
      <c r="CE60" s="124">
        <f t="shared" si="256"/>
        <v>4.6636238653074766</v>
      </c>
      <c r="CF60" s="124">
        <f t="shared" si="256"/>
        <v>1.2609552778504594</v>
      </c>
      <c r="CG60" s="124">
        <f t="shared" si="267"/>
        <v>16.149865548117749</v>
      </c>
      <c r="CH60" s="125">
        <f t="shared" si="39"/>
        <v>9.8683530700394719</v>
      </c>
      <c r="CI60" s="125">
        <f t="shared" si="279"/>
        <v>173.83570600184609</v>
      </c>
      <c r="CJ60" s="124">
        <f t="shared" si="257"/>
        <v>2.9165076885434851</v>
      </c>
      <c r="CK60" s="124">
        <f t="shared" si="257"/>
        <v>0.16497484117977226</v>
      </c>
      <c r="CL60" s="124">
        <f t="shared" si="257"/>
        <v>6.2956921664062948</v>
      </c>
      <c r="CM60" s="124">
        <f t="shared" si="257"/>
        <v>1.7818206790528139</v>
      </c>
      <c r="CN60" s="124">
        <f t="shared" si="257"/>
        <v>6.6477916596789584</v>
      </c>
      <c r="CO60" s="124">
        <f t="shared" si="257"/>
        <v>3.9741845434564134</v>
      </c>
      <c r="CP60" s="124">
        <f t="shared" si="268"/>
        <v>21.780971578317736</v>
      </c>
      <c r="CQ60" s="125">
        <f t="shared" si="41"/>
        <v>25.794634922603176</v>
      </c>
      <c r="CR60" s="125">
        <f t="shared" si="280"/>
        <v>234.44842685791266</v>
      </c>
      <c r="CS60" s="124">
        <f t="shared" si="258"/>
        <v>3.0624630311406862</v>
      </c>
      <c r="CT60" s="124">
        <f t="shared" si="258"/>
        <v>6.8396902961795625E-2</v>
      </c>
      <c r="CU60" s="124">
        <f t="shared" si="258"/>
        <v>3.8501871966913437</v>
      </c>
      <c r="CV60" s="124">
        <f t="shared" si="258"/>
        <v>1.0044276621764237</v>
      </c>
      <c r="CW60" s="124">
        <f t="shared" si="258"/>
        <v>3.4068658987433453</v>
      </c>
      <c r="CX60" s="124">
        <f t="shared" si="258"/>
        <v>1.3121593469486839</v>
      </c>
      <c r="CY60" s="124">
        <f t="shared" si="269"/>
        <v>12.70450003866228</v>
      </c>
      <c r="CZ60" s="125">
        <f t="shared" si="43"/>
        <v>12.275163439215767</v>
      </c>
      <c r="DA60" s="125">
        <f t="shared" si="281"/>
        <v>136.75010030524598</v>
      </c>
    </row>
    <row r="61" spans="1:105" x14ac:dyDescent="0.25">
      <c r="A61" s="7">
        <f t="shared" si="77"/>
        <v>2014</v>
      </c>
      <c r="B61" s="124">
        <f t="shared" si="21"/>
        <v>3.4416478681885376</v>
      </c>
      <c r="C61" s="124">
        <f t="shared" si="270"/>
        <v>9.2228864227581073E-2</v>
      </c>
      <c r="D61" s="124">
        <f t="shared" si="270"/>
        <v>5.1064449977786381</v>
      </c>
      <c r="E61" s="124">
        <f t="shared" si="270"/>
        <v>1.557051981664574</v>
      </c>
      <c r="F61" s="124">
        <f t="shared" si="270"/>
        <v>5.1864506555465422</v>
      </c>
      <c r="G61" s="124">
        <f t="shared" si="270"/>
        <v>2.3075256630723051</v>
      </c>
      <c r="H61" s="124">
        <f t="shared" si="270"/>
        <v>0.46784096732979413</v>
      </c>
      <c r="I61" s="124">
        <f t="shared" si="259"/>
        <v>18.159190997807976</v>
      </c>
      <c r="J61" s="125">
        <f t="shared" si="23"/>
        <v>529.6522051377425</v>
      </c>
      <c r="K61" s="125">
        <f t="shared" si="271"/>
        <v>195.46390514032666</v>
      </c>
      <c r="P61" s="124">
        <f t="shared" si="249"/>
        <v>5.1940862906043916</v>
      </c>
      <c r="Q61" s="124">
        <f t="shared" si="249"/>
        <v>8.8389684339569383E-2</v>
      </c>
      <c r="R61" s="124">
        <f t="shared" si="249"/>
        <v>4.1043098011558987</v>
      </c>
      <c r="S61" s="124">
        <f t="shared" si="249"/>
        <v>1.4635573256754402</v>
      </c>
      <c r="T61" s="124">
        <f t="shared" si="249"/>
        <v>4.3963247295971044</v>
      </c>
      <c r="U61" s="124">
        <f t="shared" si="249"/>
        <v>2.270375273917411</v>
      </c>
      <c r="V61" s="124">
        <f t="shared" si="260"/>
        <v>17.517043105289815</v>
      </c>
      <c r="W61" s="125">
        <f t="shared" si="25"/>
        <v>33.942915108052439</v>
      </c>
      <c r="X61" s="125">
        <f t="shared" si="272"/>
        <v>188.55188275098226</v>
      </c>
      <c r="Y61" s="124">
        <f t="shared" si="250"/>
        <v>6.5456258344582352</v>
      </c>
      <c r="Z61" s="124">
        <f t="shared" si="250"/>
        <v>0.11665030834005842</v>
      </c>
      <c r="AA61" s="124">
        <f t="shared" si="250"/>
        <v>4.7003656035744044</v>
      </c>
      <c r="AB61" s="124">
        <f t="shared" si="250"/>
        <v>1.6133643601938514</v>
      </c>
      <c r="AC61" s="124">
        <f t="shared" si="250"/>
        <v>6.057786247134934</v>
      </c>
      <c r="AD61" s="124">
        <f t="shared" si="250"/>
        <v>2.8069600155085404</v>
      </c>
      <c r="AE61" s="124">
        <f t="shared" si="261"/>
        <v>21.840752369210026</v>
      </c>
      <c r="AF61" s="125">
        <f t="shared" si="27"/>
        <v>82.327768822204192</v>
      </c>
      <c r="AG61" s="125">
        <f t="shared" si="273"/>
        <v>235.09190193571735</v>
      </c>
      <c r="AH61" s="124">
        <f t="shared" si="251"/>
        <v>4.8403989158087528</v>
      </c>
      <c r="AI61" s="124">
        <f t="shared" si="251"/>
        <v>4.3635133243300227E-2</v>
      </c>
      <c r="AJ61" s="124">
        <f t="shared" si="251"/>
        <v>1.8167683640556465</v>
      </c>
      <c r="AK61" s="124">
        <f t="shared" si="251"/>
        <v>1.6023291526145749</v>
      </c>
      <c r="AL61" s="124">
        <f t="shared" si="251"/>
        <v>4.3386937376560963</v>
      </c>
      <c r="AM61" s="124">
        <f t="shared" si="251"/>
        <v>1.5512150737993986</v>
      </c>
      <c r="AN61" s="124">
        <f t="shared" si="262"/>
        <v>14.19304037717777</v>
      </c>
      <c r="AO61" s="125">
        <f t="shared" si="29"/>
        <v>26.989428978857958</v>
      </c>
      <c r="AP61" s="125">
        <f t="shared" si="274"/>
        <v>152.77261516068546</v>
      </c>
      <c r="AQ61" s="124">
        <f t="shared" si="252"/>
        <v>6.7790962386136684</v>
      </c>
      <c r="AR61" s="124">
        <f t="shared" si="252"/>
        <v>0.12318230278515482</v>
      </c>
      <c r="AS61" s="124">
        <f t="shared" si="252"/>
        <v>6.1199074047809292</v>
      </c>
      <c r="AT61" s="124">
        <f t="shared" si="252"/>
        <v>1.8709624645577367</v>
      </c>
      <c r="AU61" s="124">
        <f t="shared" si="252"/>
        <v>5.8755951903485508</v>
      </c>
      <c r="AV61" s="124">
        <f t="shared" si="252"/>
        <v>2.9138915885592622</v>
      </c>
      <c r="AW61" s="124">
        <f t="shared" si="263"/>
        <v>23.682635189645303</v>
      </c>
      <c r="AX61" s="125">
        <f t="shared" si="31"/>
        <v>8.9092886519106358</v>
      </c>
      <c r="AY61" s="125">
        <f t="shared" si="275"/>
        <v>254.91776361295931</v>
      </c>
      <c r="AZ61" s="124">
        <f t="shared" si="253"/>
        <v>0.49691448533822707</v>
      </c>
      <c r="BA61" s="124">
        <f t="shared" si="253"/>
        <v>1.7243332820261078E-2</v>
      </c>
      <c r="BB61" s="124">
        <f t="shared" si="253"/>
        <v>4.6213984228061609</v>
      </c>
      <c r="BC61" s="124">
        <f t="shared" si="253"/>
        <v>1.2647566104643742</v>
      </c>
      <c r="BD61" s="124">
        <f t="shared" si="253"/>
        <v>4.4770388126713749</v>
      </c>
      <c r="BE61" s="124">
        <f t="shared" si="253"/>
        <v>1.7165269776141037</v>
      </c>
      <c r="BF61" s="124">
        <f t="shared" si="264"/>
        <v>12.593878641714502</v>
      </c>
      <c r="BG61" s="125">
        <f t="shared" si="33"/>
        <v>200.51981076184265</v>
      </c>
      <c r="BH61" s="125">
        <f t="shared" si="276"/>
        <v>135.5593814983288</v>
      </c>
      <c r="BI61" s="124">
        <f t="shared" si="254"/>
        <v>5.230724156162383</v>
      </c>
      <c r="BJ61" s="124">
        <f t="shared" si="254"/>
        <v>0.11818417963858688</v>
      </c>
      <c r="BK61" s="124">
        <f t="shared" si="254"/>
        <v>4.9692874586822331</v>
      </c>
      <c r="BL61" s="124">
        <f t="shared" si="254"/>
        <v>1.5654767475120532</v>
      </c>
      <c r="BM61" s="124">
        <f t="shared" si="254"/>
        <v>4.5740916652828512</v>
      </c>
      <c r="BN61" s="124">
        <f t="shared" si="254"/>
        <v>2.2907514762914083</v>
      </c>
      <c r="BO61" s="124">
        <f t="shared" si="265"/>
        <v>18.748515683569515</v>
      </c>
      <c r="BP61" s="125">
        <f t="shared" si="35"/>
        <v>81.400996135325485</v>
      </c>
      <c r="BQ61" s="125">
        <f t="shared" si="277"/>
        <v>201.8073432642195</v>
      </c>
      <c r="BR61" s="124">
        <f t="shared" si="255"/>
        <v>3.5949500560343459</v>
      </c>
      <c r="BS61" s="124">
        <f t="shared" si="255"/>
        <v>0.28712940260883696</v>
      </c>
      <c r="BT61" s="124">
        <f t="shared" si="255"/>
        <v>9.7428246984856965</v>
      </c>
      <c r="BU61" s="124">
        <f t="shared" si="255"/>
        <v>2.2468801108762544</v>
      </c>
      <c r="BV61" s="124">
        <f t="shared" si="255"/>
        <v>8.0238606751956834</v>
      </c>
      <c r="BW61" s="124">
        <f t="shared" si="255"/>
        <v>3.8427018022936923</v>
      </c>
      <c r="BX61" s="124">
        <f t="shared" si="266"/>
        <v>27.738346745494511</v>
      </c>
      <c r="BY61" s="125">
        <f t="shared" si="37"/>
        <v>47.705650966857377</v>
      </c>
      <c r="BZ61" s="125">
        <f t="shared" si="278"/>
        <v>298.57307947613458</v>
      </c>
      <c r="CA61" s="124">
        <f t="shared" si="256"/>
        <v>6.1214034080876392</v>
      </c>
      <c r="CB61" s="124">
        <f t="shared" si="256"/>
        <v>9.9805162149136192E-2</v>
      </c>
      <c r="CC61" s="124">
        <f t="shared" si="256"/>
        <v>5.3871491381679402</v>
      </c>
      <c r="CD61" s="124">
        <f t="shared" si="256"/>
        <v>1.702148173462007</v>
      </c>
      <c r="CE61" s="124">
        <f t="shared" si="256"/>
        <v>4.9735566051634326</v>
      </c>
      <c r="CF61" s="124">
        <f t="shared" si="256"/>
        <v>1.2712962418787346</v>
      </c>
      <c r="CG61" s="124">
        <f t="shared" si="267"/>
        <v>19.555358728908889</v>
      </c>
      <c r="CH61" s="125">
        <f t="shared" si="39"/>
        <v>10.057797893373564</v>
      </c>
      <c r="CI61" s="125">
        <f t="shared" si="279"/>
        <v>210.49212952459777</v>
      </c>
      <c r="CJ61" s="124">
        <f t="shared" si="257"/>
        <v>3.9004924073152667</v>
      </c>
      <c r="CK61" s="124">
        <f t="shared" si="257"/>
        <v>0.19994218336805383</v>
      </c>
      <c r="CL61" s="124">
        <f t="shared" si="257"/>
        <v>6.8798307432788972</v>
      </c>
      <c r="CM61" s="124">
        <f t="shared" si="257"/>
        <v>2.3602737853178404</v>
      </c>
      <c r="CN61" s="124">
        <f t="shared" si="257"/>
        <v>7.0895872159415942</v>
      </c>
      <c r="CO61" s="124">
        <f t="shared" si="257"/>
        <v>4.0067764202156999</v>
      </c>
      <c r="CP61" s="124">
        <f t="shared" si="268"/>
        <v>24.436902755437355</v>
      </c>
      <c r="CQ61" s="125">
        <f t="shared" si="41"/>
        <v>25.868905904478478</v>
      </c>
      <c r="CR61" s="125">
        <f t="shared" si="280"/>
        <v>263.03663212137462</v>
      </c>
      <c r="CS61" s="124">
        <f t="shared" si="258"/>
        <v>4.7993525606503002</v>
      </c>
      <c r="CT61" s="124">
        <f t="shared" si="258"/>
        <v>8.5380888481745271E-2</v>
      </c>
      <c r="CU61" s="124">
        <f t="shared" si="258"/>
        <v>4.1886130851634222</v>
      </c>
      <c r="CV61" s="124">
        <f t="shared" si="258"/>
        <v>1.3305066596568016</v>
      </c>
      <c r="CW61" s="124">
        <f t="shared" si="258"/>
        <v>3.6332776599010868</v>
      </c>
      <c r="CX61" s="124">
        <f t="shared" si="258"/>
        <v>1.3229202299460248</v>
      </c>
      <c r="CY61" s="124">
        <f t="shared" si="269"/>
        <v>15.36005108379938</v>
      </c>
      <c r="CZ61" s="125">
        <f t="shared" si="43"/>
        <v>11.929641914839385</v>
      </c>
      <c r="DA61" s="125">
        <f t="shared" si="281"/>
        <v>165.33421386210159</v>
      </c>
    </row>
    <row r="62" spans="1:105" ht="14.5" x14ac:dyDescent="0.35">
      <c r="A62" s="7">
        <f t="shared" si="77"/>
        <v>2015</v>
      </c>
      <c r="B62" s="124">
        <f t="shared" si="21"/>
        <v>3.2870931028765145</v>
      </c>
      <c r="C62" s="124">
        <f t="shared" si="270"/>
        <v>9.2097273570804342E-2</v>
      </c>
      <c r="D62" s="124">
        <f t="shared" si="270"/>
        <v>4.9608676293059224</v>
      </c>
      <c r="E62" s="124">
        <f t="shared" si="270"/>
        <v>1.461055087642114</v>
      </c>
      <c r="F62" s="124">
        <f t="shared" si="270"/>
        <v>5.1131017776583452</v>
      </c>
      <c r="G62" s="124">
        <f t="shared" si="270"/>
        <v>2.673635574053955</v>
      </c>
      <c r="H62" s="124">
        <f t="shared" si="270"/>
        <v>0.40358406867337737</v>
      </c>
      <c r="I62" s="124">
        <f t="shared" si="259"/>
        <v>17.991434513781034</v>
      </c>
      <c r="J62" s="125">
        <f t="shared" si="23"/>
        <v>529.95897658461979</v>
      </c>
      <c r="K62" s="125">
        <f t="shared" si="271"/>
        <v>193.65818937443848</v>
      </c>
      <c r="L62" s="44"/>
      <c r="M62" s="44"/>
      <c r="N62" s="44"/>
      <c r="P62" s="124">
        <f t="shared" si="249"/>
        <v>4.7495675404133744</v>
      </c>
      <c r="Q62" s="124">
        <f t="shared" si="249"/>
        <v>8.6468124830872309E-2</v>
      </c>
      <c r="R62" s="124">
        <f t="shared" si="249"/>
        <v>3.9779064433703599</v>
      </c>
      <c r="S62" s="124">
        <f t="shared" si="249"/>
        <v>1.3731655181595586</v>
      </c>
      <c r="T62" s="124">
        <f t="shared" si="249"/>
        <v>4.3342980822909887</v>
      </c>
      <c r="U62" s="124">
        <f t="shared" si="249"/>
        <v>2.630189049665399</v>
      </c>
      <c r="V62" s="124">
        <f t="shared" si="260"/>
        <v>17.151594758730553</v>
      </c>
      <c r="W62" s="125">
        <f t="shared" si="25"/>
        <v>33.846039914302047</v>
      </c>
      <c r="X62" s="125">
        <f t="shared" si="272"/>
        <v>184.61822948668367</v>
      </c>
      <c r="Y62" s="124">
        <f t="shared" si="250"/>
        <v>6.1894766353953417</v>
      </c>
      <c r="Z62" s="124">
        <f t="shared" si="250"/>
        <v>0.11684517638097189</v>
      </c>
      <c r="AA62" s="124">
        <f t="shared" si="250"/>
        <v>4.5559433584279123</v>
      </c>
      <c r="AB62" s="124">
        <f t="shared" si="250"/>
        <v>1.5137202084024102</v>
      </c>
      <c r="AC62" s="124">
        <f t="shared" si="250"/>
        <v>5.9723184758971612</v>
      </c>
      <c r="AD62" s="124">
        <f t="shared" si="250"/>
        <v>3.2518128489566567</v>
      </c>
      <c r="AE62" s="124">
        <f t="shared" si="261"/>
        <v>21.600116703460454</v>
      </c>
      <c r="AF62" s="125">
        <f t="shared" si="27"/>
        <v>82.122178133245043</v>
      </c>
      <c r="AG62" s="125">
        <f t="shared" si="273"/>
        <v>232.50172118652364</v>
      </c>
      <c r="AH62" s="124">
        <f t="shared" si="251"/>
        <v>4.3222963629275259</v>
      </c>
      <c r="AI62" s="124">
        <f t="shared" si="251"/>
        <v>4.3708027548833198E-2</v>
      </c>
      <c r="AJ62" s="124">
        <f t="shared" si="251"/>
        <v>1.7617371278478322</v>
      </c>
      <c r="AK62" s="124">
        <f t="shared" si="251"/>
        <v>1.5033665496260478</v>
      </c>
      <c r="AL62" s="124">
        <f t="shared" si="251"/>
        <v>4.2774802191535777</v>
      </c>
      <c r="AM62" s="124">
        <f t="shared" si="251"/>
        <v>1.7970548359156191</v>
      </c>
      <c r="AN62" s="124">
        <f t="shared" si="262"/>
        <v>13.705643123019435</v>
      </c>
      <c r="AO62" s="125">
        <f t="shared" si="29"/>
        <v>26.908699650732629</v>
      </c>
      <c r="AP62" s="125">
        <f t="shared" si="274"/>
        <v>147.52631477957485</v>
      </c>
      <c r="AQ62" s="124">
        <f t="shared" si="252"/>
        <v>6.4111758848821125</v>
      </c>
      <c r="AR62" s="124">
        <f t="shared" si="252"/>
        <v>0.12299102877201547</v>
      </c>
      <c r="AS62" s="124">
        <f t="shared" si="252"/>
        <v>5.9324017115842391</v>
      </c>
      <c r="AT62" s="124">
        <f t="shared" si="252"/>
        <v>1.7554086171501433</v>
      </c>
      <c r="AU62" s="124">
        <f t="shared" si="252"/>
        <v>5.7926978906255631</v>
      </c>
      <c r="AV62" s="124">
        <f t="shared" si="252"/>
        <v>3.3756911359220161</v>
      </c>
      <c r="AW62" s="124">
        <f t="shared" si="263"/>
        <v>23.390366268936088</v>
      </c>
      <c r="AX62" s="125">
        <f t="shared" si="31"/>
        <v>8.9297400817023842</v>
      </c>
      <c r="AY62" s="125">
        <f t="shared" si="275"/>
        <v>251.77180713285685</v>
      </c>
      <c r="AZ62" s="124">
        <f t="shared" si="253"/>
        <v>0.58539480927438681</v>
      </c>
      <c r="BA62" s="124">
        <f t="shared" si="253"/>
        <v>1.7189519431478888E-2</v>
      </c>
      <c r="BB62" s="124">
        <f t="shared" si="253"/>
        <v>4.4945795760400333</v>
      </c>
      <c r="BC62" s="124">
        <f t="shared" si="253"/>
        <v>1.1866430674659958</v>
      </c>
      <c r="BD62" s="124">
        <f t="shared" si="253"/>
        <v>4.4138734276549467</v>
      </c>
      <c r="BE62" s="124">
        <f t="shared" si="253"/>
        <v>1.9885657099417802</v>
      </c>
      <c r="BF62" s="124">
        <f t="shared" si="264"/>
        <v>12.68624610980862</v>
      </c>
      <c r="BG62" s="125">
        <f t="shared" si="33"/>
        <v>200.99988116642899</v>
      </c>
      <c r="BH62" s="125">
        <f t="shared" si="276"/>
        <v>136.55361665031219</v>
      </c>
      <c r="BI62" s="124">
        <f t="shared" si="254"/>
        <v>4.9047649190995379</v>
      </c>
      <c r="BJ62" s="124">
        <f t="shared" si="254"/>
        <v>0.1183719823377791</v>
      </c>
      <c r="BK62" s="124">
        <f t="shared" si="254"/>
        <v>4.8167484389963162</v>
      </c>
      <c r="BL62" s="124">
        <f t="shared" si="254"/>
        <v>1.468670753986024</v>
      </c>
      <c r="BM62" s="124">
        <f t="shared" si="254"/>
        <v>4.5091901686325722</v>
      </c>
      <c r="BN62" s="124">
        <f t="shared" si="254"/>
        <v>2.6535786556464975</v>
      </c>
      <c r="BO62" s="124">
        <f t="shared" si="265"/>
        <v>18.471324918698727</v>
      </c>
      <c r="BP62" s="125">
        <f t="shared" si="35"/>
        <v>81.652871639076608</v>
      </c>
      <c r="BQ62" s="125">
        <f t="shared" si="277"/>
        <v>198.82368670281107</v>
      </c>
      <c r="BR62" s="124">
        <f t="shared" si="255"/>
        <v>3.5489571452840702</v>
      </c>
      <c r="BS62" s="124">
        <f t="shared" si="255"/>
        <v>0.28760286041863714</v>
      </c>
      <c r="BT62" s="124">
        <f t="shared" si="255"/>
        <v>9.5085901054250339</v>
      </c>
      <c r="BU62" s="124">
        <f t="shared" si="255"/>
        <v>2.1080634677048442</v>
      </c>
      <c r="BV62" s="124">
        <f t="shared" si="255"/>
        <v>7.9104834563053847</v>
      </c>
      <c r="BW62" s="124">
        <f t="shared" si="255"/>
        <v>4.4516051318136363</v>
      </c>
      <c r="BX62" s="124">
        <f t="shared" si="266"/>
        <v>27.815302166951607</v>
      </c>
      <c r="BY62" s="125">
        <f t="shared" si="37"/>
        <v>47.381657263314416</v>
      </c>
      <c r="BZ62" s="125">
        <f t="shared" si="278"/>
        <v>299.40142073877888</v>
      </c>
      <c r="CA62" s="124">
        <f t="shared" si="256"/>
        <v>5.7860363826147116</v>
      </c>
      <c r="CB62" s="124">
        <f t="shared" si="256"/>
        <v>9.9627599901775526E-2</v>
      </c>
      <c r="CC62" s="124">
        <f t="shared" si="256"/>
        <v>5.2239684321525308</v>
      </c>
      <c r="CD62" s="124">
        <f t="shared" si="256"/>
        <v>1.5970205860581779</v>
      </c>
      <c r="CE62" s="124">
        <f t="shared" si="256"/>
        <v>4.903385955717571</v>
      </c>
      <c r="CF62" s="124">
        <f t="shared" si="256"/>
        <v>1.4727738897471438</v>
      </c>
      <c r="CG62" s="124">
        <f t="shared" si="267"/>
        <v>19.082812846191914</v>
      </c>
      <c r="CH62" s="125">
        <f t="shared" si="39"/>
        <v>10.160055042332306</v>
      </c>
      <c r="CI62" s="125">
        <f t="shared" si="279"/>
        <v>205.40568797524722</v>
      </c>
      <c r="CJ62" s="124">
        <f t="shared" si="257"/>
        <v>3.8582298190541477</v>
      </c>
      <c r="CK62" s="124">
        <f t="shared" si="257"/>
        <v>0.19958646999584978</v>
      </c>
      <c r="CL62" s="124">
        <f t="shared" si="257"/>
        <v>6.6652431989805532</v>
      </c>
      <c r="CM62" s="124">
        <f t="shared" si="257"/>
        <v>2.2144992202507079</v>
      </c>
      <c r="CN62" s="124">
        <f t="shared" si="257"/>
        <v>6.9895620284879216</v>
      </c>
      <c r="CO62" s="124">
        <f t="shared" si="257"/>
        <v>4.6417786152932772</v>
      </c>
      <c r="CP62" s="124">
        <f t="shared" si="268"/>
        <v>24.568899352062456</v>
      </c>
      <c r="CQ62" s="125">
        <f t="shared" si="41"/>
        <v>26.345747135938716</v>
      </c>
      <c r="CR62" s="125">
        <f t="shared" si="280"/>
        <v>264.45743166275781</v>
      </c>
      <c r="CS62" s="124">
        <f t="shared" si="258"/>
        <v>4.5364153678220438</v>
      </c>
      <c r="CT62" s="124">
        <f t="shared" si="258"/>
        <v>8.5523519778769277E-2</v>
      </c>
      <c r="CU62" s="124">
        <f t="shared" si="258"/>
        <v>4.0617369121673743</v>
      </c>
      <c r="CV62" s="124">
        <f t="shared" si="258"/>
        <v>1.2483322780219239</v>
      </c>
      <c r="CW62" s="124">
        <f t="shared" si="258"/>
        <v>3.5820166629968524</v>
      </c>
      <c r="CX62" s="124">
        <f t="shared" si="258"/>
        <v>1.5325793638838581</v>
      </c>
      <c r="CY62" s="124">
        <f t="shared" si="269"/>
        <v>15.046604104670823</v>
      </c>
      <c r="CZ62" s="125">
        <f t="shared" si="43"/>
        <v>11.612106557546447</v>
      </c>
      <c r="DA62" s="125">
        <f t="shared" si="281"/>
        <v>161.96029865837352</v>
      </c>
    </row>
    <row r="63" spans="1:105" x14ac:dyDescent="0.25">
      <c r="A63" s="7">
        <f t="shared" si="77"/>
        <v>2016</v>
      </c>
      <c r="B63" s="124">
        <f t="shared" si="21"/>
        <v>3.5340319816715917</v>
      </c>
      <c r="C63" s="124">
        <f t="shared" si="270"/>
        <v>7.6732251243014679E-2</v>
      </c>
      <c r="D63" s="124">
        <f t="shared" si="270"/>
        <v>5.3351669050173687</v>
      </c>
      <c r="E63" s="124">
        <f t="shared" si="270"/>
        <v>1.3536004955456913</v>
      </c>
      <c r="F63" s="124">
        <f t="shared" si="270"/>
        <v>4.9055118179487849</v>
      </c>
      <c r="G63" s="124">
        <f t="shared" si="270"/>
        <v>2.8211664012797937</v>
      </c>
      <c r="H63" s="124">
        <f t="shared" si="270"/>
        <v>0.41425252498762932</v>
      </c>
      <c r="I63" s="124">
        <f t="shared" ref="I63" si="282">SUM(B63:H63)</f>
        <v>18.440462377693873</v>
      </c>
      <c r="J63" s="125">
        <f t="shared" si="23"/>
        <v>528.59303635273932</v>
      </c>
      <c r="K63" s="125">
        <f t="shared" si="271"/>
        <v>198.49148507620279</v>
      </c>
      <c r="P63" s="124">
        <f t="shared" si="249"/>
        <v>4.3906904800720428</v>
      </c>
      <c r="Q63" s="124">
        <f t="shared" si="249"/>
        <v>6.4248672875609938E-2</v>
      </c>
      <c r="R63" s="124">
        <f t="shared" si="249"/>
        <v>4.2847502341712751</v>
      </c>
      <c r="S63" s="124">
        <f t="shared" si="249"/>
        <v>1.2719343804974619</v>
      </c>
      <c r="T63" s="124">
        <f t="shared" si="249"/>
        <v>4.1580632188371585</v>
      </c>
      <c r="U63" s="124">
        <f t="shared" si="249"/>
        <v>2.7748502679072868</v>
      </c>
      <c r="V63" s="124">
        <f t="shared" ref="V63" si="283">SUM(P63:U63)</f>
        <v>16.944537254360835</v>
      </c>
      <c r="W63" s="125">
        <f t="shared" si="25"/>
        <v>33.679199302843045</v>
      </c>
      <c r="X63" s="125">
        <f t="shared" si="272"/>
        <v>182.38948105854053</v>
      </c>
      <c r="Y63" s="124">
        <f t="shared" si="250"/>
        <v>5.7209459560638161</v>
      </c>
      <c r="Z63" s="124">
        <f t="shared" si="250"/>
        <v>8.6819825570797343E-2</v>
      </c>
      <c r="AA63" s="124">
        <f t="shared" si="250"/>
        <v>4.8799801656950796</v>
      </c>
      <c r="AB63" s="124">
        <f t="shared" si="250"/>
        <v>1.4021272384704857</v>
      </c>
      <c r="AC63" s="124">
        <f t="shared" si="250"/>
        <v>5.7294808365408469</v>
      </c>
      <c r="AD63" s="124">
        <f t="shared" si="250"/>
        <v>3.4306635697169559</v>
      </c>
      <c r="AE63" s="124">
        <f t="shared" ref="AE63" si="284">SUM(Y63:AD63)</f>
        <v>21.250017592057983</v>
      </c>
      <c r="AF63" s="125">
        <f t="shared" si="27"/>
        <v>81.478496290325793</v>
      </c>
      <c r="AG63" s="125">
        <f t="shared" si="273"/>
        <v>228.73328571441775</v>
      </c>
      <c r="AH63" s="124">
        <f t="shared" si="251"/>
        <v>3.9951073978598708</v>
      </c>
      <c r="AI63" s="124">
        <f t="shared" si="251"/>
        <v>3.2476508190183349E-2</v>
      </c>
      <c r="AJ63" s="124">
        <f t="shared" si="251"/>
        <v>1.8254410368424356</v>
      </c>
      <c r="AK63" s="124">
        <f t="shared" si="251"/>
        <v>1.3925368615443903</v>
      </c>
      <c r="AL63" s="124">
        <f t="shared" si="251"/>
        <v>4.1035556011385115</v>
      </c>
      <c r="AM63" s="124">
        <f t="shared" si="251"/>
        <v>1.8958934128254827</v>
      </c>
      <c r="AN63" s="124">
        <f t="shared" ref="AN63" si="285">SUM(AH63:AM63)</f>
        <v>13.245010818400875</v>
      </c>
      <c r="AO63" s="125">
        <f t="shared" si="29"/>
        <v>26.833352277815667</v>
      </c>
      <c r="AP63" s="125">
        <f t="shared" si="274"/>
        <v>142.56810991761813</v>
      </c>
      <c r="AQ63" s="124">
        <f t="shared" si="252"/>
        <v>5.9273469376152343</v>
      </c>
      <c r="AR63" s="124">
        <f t="shared" si="252"/>
        <v>9.4616707537355196E-2</v>
      </c>
      <c r="AS63" s="124">
        <f t="shared" si="252"/>
        <v>6.3227000468742824</v>
      </c>
      <c r="AT63" s="124">
        <f t="shared" si="252"/>
        <v>1.6259981352892725</v>
      </c>
      <c r="AU63" s="124">
        <f t="shared" si="252"/>
        <v>5.5571637184557234</v>
      </c>
      <c r="AV63" s="124">
        <f t="shared" si="252"/>
        <v>3.5613552022553807</v>
      </c>
      <c r="AW63" s="124">
        <f t="shared" ref="AW63" si="286">SUM(AQ63:AV63)</f>
        <v>23.08918074802725</v>
      </c>
      <c r="AX63" s="125">
        <f t="shared" si="31"/>
        <v>8.9405039921190941</v>
      </c>
      <c r="AY63" s="125">
        <f t="shared" si="275"/>
        <v>248.52987316698409</v>
      </c>
      <c r="AZ63" s="124">
        <f t="shared" si="253"/>
        <v>0.68522155403083684</v>
      </c>
      <c r="BA63" s="124">
        <f t="shared" si="253"/>
        <v>2.999281915009526E-2</v>
      </c>
      <c r="BB63" s="124">
        <f t="shared" si="253"/>
        <v>4.6571022815168579</v>
      </c>
      <c r="BC63" s="124">
        <f t="shared" si="253"/>
        <v>1.0991625516642933</v>
      </c>
      <c r="BD63" s="124">
        <f t="shared" si="253"/>
        <v>4.2344029911315166</v>
      </c>
      <c r="BE63" s="124">
        <f t="shared" si="253"/>
        <v>2.0979374453065525</v>
      </c>
      <c r="BF63" s="124">
        <f t="shared" ref="BF63" si="287">SUM(AZ63:BE63)</f>
        <v>12.803819642800153</v>
      </c>
      <c r="BG63" s="125">
        <f t="shared" si="33"/>
        <v>200.9137698830942</v>
      </c>
      <c r="BH63" s="125">
        <f t="shared" si="276"/>
        <v>137.8191676268091</v>
      </c>
      <c r="BI63" s="124">
        <f t="shared" si="254"/>
        <v>7.3776054949564447</v>
      </c>
      <c r="BJ63" s="124">
        <f t="shared" si="254"/>
        <v>8.7954292822961674E-2</v>
      </c>
      <c r="BK63" s="124">
        <f t="shared" si="254"/>
        <v>5.1163786280878725</v>
      </c>
      <c r="BL63" s="124">
        <f t="shared" si="254"/>
        <v>1.3603988745920617</v>
      </c>
      <c r="BM63" s="124">
        <f t="shared" si="254"/>
        <v>4.3258441016637974</v>
      </c>
      <c r="BN63" s="124">
        <f t="shared" si="254"/>
        <v>2.7995263096520322</v>
      </c>
      <c r="BO63" s="124">
        <f t="shared" ref="BO63" si="288">SUM(BI63:BN63)</f>
        <v>21.06770770177517</v>
      </c>
      <c r="BP63" s="125">
        <f t="shared" si="35"/>
        <v>81.446204559075667</v>
      </c>
      <c r="BQ63" s="125">
        <f t="shared" si="277"/>
        <v>226.77091838733338</v>
      </c>
      <c r="BR63" s="124">
        <f t="shared" si="255"/>
        <v>3.3276915526160451</v>
      </c>
      <c r="BS63" s="124">
        <f t="shared" si="255"/>
        <v>0.22978325107104397</v>
      </c>
      <c r="BT63" s="124">
        <f t="shared" si="255"/>
        <v>11.103983231195805</v>
      </c>
      <c r="BU63" s="124">
        <f t="shared" si="255"/>
        <v>1.9526549170952634</v>
      </c>
      <c r="BV63" s="124">
        <f t="shared" si="255"/>
        <v>7.5888389973951051</v>
      </c>
      <c r="BW63" s="124">
        <f t="shared" si="255"/>
        <v>4.696444803527875</v>
      </c>
      <c r="BX63" s="124">
        <f t="shared" ref="BX63" si="289">SUM(BR63:BW63)</f>
        <v>28.899396752901136</v>
      </c>
      <c r="BY63" s="125">
        <f t="shared" si="37"/>
        <v>47.131934541646743</v>
      </c>
      <c r="BZ63" s="125">
        <f t="shared" si="278"/>
        <v>311.07051774517964</v>
      </c>
      <c r="CA63" s="124">
        <f t="shared" si="256"/>
        <v>5.3482124669335445</v>
      </c>
      <c r="CB63" s="124">
        <f t="shared" si="256"/>
        <v>7.6510941064500695E-2</v>
      </c>
      <c r="CC63" s="124">
        <f t="shared" si="256"/>
        <v>5.4128656294091284</v>
      </c>
      <c r="CD63" s="124">
        <f t="shared" si="256"/>
        <v>1.4792866286881716</v>
      </c>
      <c r="CE63" s="124">
        <f t="shared" si="256"/>
        <v>4.7040116793784463</v>
      </c>
      <c r="CF63" s="124">
        <f t="shared" si="256"/>
        <v>1.5537769137970705</v>
      </c>
      <c r="CG63" s="124">
        <f t="shared" ref="CG63" si="290">SUM(CA63:CF63)</f>
        <v>18.574664259270861</v>
      </c>
      <c r="CH63" s="125">
        <f t="shared" si="39"/>
        <v>10.197728728790791</v>
      </c>
      <c r="CI63" s="125">
        <f t="shared" si="279"/>
        <v>199.93602210725138</v>
      </c>
      <c r="CJ63" s="124">
        <f t="shared" si="257"/>
        <v>3.6196050150881369</v>
      </c>
      <c r="CK63" s="124">
        <f t="shared" si="257"/>
        <v>0.15327628751240122</v>
      </c>
      <c r="CL63" s="124">
        <f t="shared" si="257"/>
        <v>7.4064991773050242</v>
      </c>
      <c r="CM63" s="124">
        <f t="shared" si="257"/>
        <v>2.0512441192447546</v>
      </c>
      <c r="CN63" s="124">
        <f t="shared" si="257"/>
        <v>6.7053627261165403</v>
      </c>
      <c r="CO63" s="124">
        <f t="shared" si="257"/>
        <v>4.8970778880581172</v>
      </c>
      <c r="CP63" s="124">
        <f t="shared" ref="CP63" si="291">SUM(CJ63:CO63)</f>
        <v>24.833065213324975</v>
      </c>
      <c r="CQ63" s="125">
        <f t="shared" si="41"/>
        <v>26.65897692906497</v>
      </c>
      <c r="CR63" s="125">
        <f t="shared" si="280"/>
        <v>267.30088932854051</v>
      </c>
      <c r="CS63" s="124">
        <f t="shared" si="258"/>
        <v>4.1931490957229354</v>
      </c>
      <c r="CT63" s="124">
        <f t="shared" si="258"/>
        <v>6.3546800127286723E-2</v>
      </c>
      <c r="CU63" s="124">
        <f t="shared" si="258"/>
        <v>4.2086081530671455</v>
      </c>
      <c r="CV63" s="124">
        <f t="shared" si="258"/>
        <v>1.1563039719713295</v>
      </c>
      <c r="CW63" s="124">
        <f t="shared" si="258"/>
        <v>3.4363699638515635</v>
      </c>
      <c r="CX63" s="124">
        <f t="shared" si="258"/>
        <v>1.6168717073478867</v>
      </c>
      <c r="CY63" s="124">
        <f t="shared" ref="CY63" si="292">SUM(CS63:CX63)</f>
        <v>14.674849692088147</v>
      </c>
      <c r="CZ63" s="125">
        <f t="shared" si="43"/>
        <v>11.312869847961917</v>
      </c>
      <c r="DA63" s="125">
        <f t="shared" si="281"/>
        <v>157.95876746431705</v>
      </c>
    </row>
    <row r="64" spans="1:105" ht="14.5" x14ac:dyDescent="0.35">
      <c r="A64" s="7">
        <f t="shared" si="77"/>
        <v>2017</v>
      </c>
      <c r="B64" s="124">
        <f t="shared" si="21"/>
        <v>3.8058368516561085</v>
      </c>
      <c r="C64" s="124">
        <f t="shared" si="270"/>
        <v>6.6531240521714302E-2</v>
      </c>
      <c r="D64" s="124">
        <f t="shared" si="270"/>
        <v>4.416525191237108</v>
      </c>
      <c r="E64" s="124">
        <f t="shared" si="270"/>
        <v>1.4071520926501084</v>
      </c>
      <c r="F64" s="124">
        <f t="shared" si="270"/>
        <v>5.2745200184258758</v>
      </c>
      <c r="G64" s="124">
        <f t="shared" si="270"/>
        <v>2.8972104353686161</v>
      </c>
      <c r="H64" s="124">
        <f t="shared" si="270"/>
        <v>0.38502640081056405</v>
      </c>
      <c r="I64" s="124">
        <f t="shared" ref="I64" si="293">SUM(B64:H64)</f>
        <v>18.252802230670095</v>
      </c>
      <c r="J64" s="125">
        <f t="shared" si="23"/>
        <v>531.18175680795696</v>
      </c>
      <c r="K64" s="125">
        <f t="shared" ref="K64" si="294">I64/$L$2</f>
        <v>196.47152806485229</v>
      </c>
      <c r="L64" s="44"/>
      <c r="M64" s="44"/>
      <c r="N64" s="44"/>
      <c r="P64" s="124">
        <f t="shared" si="249"/>
        <v>5.4455638874353731</v>
      </c>
      <c r="Q64" s="124">
        <f t="shared" si="249"/>
        <v>5.7461900350489793E-2</v>
      </c>
      <c r="R64" s="124">
        <f t="shared" si="249"/>
        <v>3.3953323110402187</v>
      </c>
      <c r="S64" s="124">
        <f t="shared" si="249"/>
        <v>1.2927563664207735</v>
      </c>
      <c r="T64" s="124">
        <f t="shared" si="249"/>
        <v>4.3126883250277857</v>
      </c>
      <c r="U64" s="124">
        <f t="shared" si="249"/>
        <v>2.8491666402469136</v>
      </c>
      <c r="V64" s="124">
        <f t="shared" ref="V64" si="295">SUM(P64:U64)</f>
        <v>17.352969430521554</v>
      </c>
      <c r="W64" s="125">
        <f t="shared" si="25"/>
        <v>33.574789371800968</v>
      </c>
      <c r="X64" s="125">
        <f t="shared" ref="X64" si="296">V64/$L$2</f>
        <v>186.78580841403632</v>
      </c>
      <c r="Y64" s="124">
        <f t="shared" si="250"/>
        <v>7.1016402902269098</v>
      </c>
      <c r="Z64" s="124">
        <f t="shared" si="250"/>
        <v>7.7648797122402372E-2</v>
      </c>
      <c r="AA64" s="124">
        <f t="shared" si="250"/>
        <v>4.107336634253735</v>
      </c>
      <c r="AB64" s="124">
        <f t="shared" si="250"/>
        <v>1.3950788571512078</v>
      </c>
      <c r="AC64" s="124">
        <f t="shared" si="250"/>
        <v>5.8174359227933374</v>
      </c>
      <c r="AD64" s="124">
        <f t="shared" si="250"/>
        <v>3.5225440148235307</v>
      </c>
      <c r="AE64" s="124">
        <f t="shared" ref="AE64" si="297">SUM(Y64:AD64)</f>
        <v>22.021684516371124</v>
      </c>
      <c r="AF64" s="125">
        <f t="shared" si="27"/>
        <v>81.120058073449471</v>
      </c>
      <c r="AG64" s="125">
        <f t="shared" ref="AG64" si="298">AE64/$L$2</f>
        <v>237.03943935926233</v>
      </c>
      <c r="AH64" s="124">
        <f t="shared" si="251"/>
        <v>4.9592874818405583</v>
      </c>
      <c r="AI64" s="124">
        <f t="shared" si="251"/>
        <v>2.9045921006820439E-2</v>
      </c>
      <c r="AJ64" s="124">
        <f t="shared" si="251"/>
        <v>1.6216794751744752</v>
      </c>
      <c r="AK64" s="124">
        <f t="shared" si="251"/>
        <v>1.4898243868421825</v>
      </c>
      <c r="AL64" s="124">
        <f t="shared" si="251"/>
        <v>4.4801618919386685</v>
      </c>
      <c r="AM64" s="124">
        <f t="shared" si="251"/>
        <v>1.9466694577948658</v>
      </c>
      <c r="AN64" s="124">
        <f t="shared" ref="AN64" si="299">SUM(AH64:AM64)</f>
        <v>14.526668614597568</v>
      </c>
      <c r="AO64" s="125">
        <f t="shared" si="29"/>
        <v>26.746164603440317</v>
      </c>
      <c r="AP64" s="125">
        <f t="shared" ref="AP64" si="300">AN64/$L$2</f>
        <v>156.36375962075695</v>
      </c>
      <c r="AQ64" s="124">
        <f t="shared" si="252"/>
        <v>7.3356023427253403</v>
      </c>
      <c r="AR64" s="124">
        <f t="shared" si="252"/>
        <v>8.4622071969772894E-2</v>
      </c>
      <c r="AS64" s="124">
        <f t="shared" si="252"/>
        <v>5.3614269742052159</v>
      </c>
      <c r="AT64" s="124">
        <f t="shared" si="252"/>
        <v>1.7395960868533193</v>
      </c>
      <c r="AU64" s="124">
        <f t="shared" si="252"/>
        <v>6.0671757683106629</v>
      </c>
      <c r="AV64" s="124">
        <f t="shared" si="252"/>
        <v>3.6567358433825734</v>
      </c>
      <c r="AW64" s="124">
        <f t="shared" ref="AW64" si="301">SUM(AQ64:AV64)</f>
        <v>24.245159087446886</v>
      </c>
      <c r="AX64" s="125">
        <f t="shared" si="31"/>
        <v>9.0599833977445723</v>
      </c>
      <c r="AY64" s="125">
        <f t="shared" ref="AY64" si="302">AW64/$L$2</f>
        <v>260.97272045615392</v>
      </c>
      <c r="AZ64" s="124">
        <f t="shared" si="253"/>
        <v>1.0075138322180222</v>
      </c>
      <c r="BA64" s="124">
        <f t="shared" si="253"/>
        <v>2.6824591197730993E-2</v>
      </c>
      <c r="BB64" s="124">
        <f t="shared" si="253"/>
        <v>3.9303985130020065</v>
      </c>
      <c r="BC64" s="124">
        <f t="shared" si="253"/>
        <v>1.0936371498232751</v>
      </c>
      <c r="BD64" s="124">
        <f t="shared" si="253"/>
        <v>4.6230178798341575</v>
      </c>
      <c r="BE64" s="124">
        <f t="shared" si="253"/>
        <v>2.1541246570698402</v>
      </c>
      <c r="BF64" s="124">
        <f t="shared" ref="BF64" si="303">SUM(AZ64:BE64)</f>
        <v>12.835516623145033</v>
      </c>
      <c r="BG64" s="125">
        <f t="shared" si="33"/>
        <v>202.49283554122664</v>
      </c>
      <c r="BH64" s="125">
        <f t="shared" ref="BH64" si="304">BF64/$L$2</f>
        <v>138.16035108372159</v>
      </c>
      <c r="BI64" s="124">
        <f t="shared" si="254"/>
        <v>4.5237363829473178</v>
      </c>
      <c r="BJ64" s="124">
        <f t="shared" si="254"/>
        <v>7.866342732233661E-2</v>
      </c>
      <c r="BK64" s="124">
        <f t="shared" si="254"/>
        <v>4.3648379391810055</v>
      </c>
      <c r="BL64" s="124">
        <f t="shared" si="254"/>
        <v>1.455441127030235</v>
      </c>
      <c r="BM64" s="124">
        <f t="shared" si="254"/>
        <v>4.7228510517350948</v>
      </c>
      <c r="BN64" s="124">
        <f t="shared" si="254"/>
        <v>2.8745035580998173</v>
      </c>
      <c r="BO64" s="124">
        <f t="shared" ref="BO64" si="305">SUM(BI64:BN64)</f>
        <v>18.020033486315807</v>
      </c>
      <c r="BP64" s="125">
        <f t="shared" si="35"/>
        <v>82.192143550953645</v>
      </c>
      <c r="BQ64" s="125">
        <f t="shared" ref="BQ64" si="306">BO64/$L$2</f>
        <v>193.9660261528127</v>
      </c>
      <c r="BR64" s="124">
        <f t="shared" si="255"/>
        <v>4.7180108483870393</v>
      </c>
      <c r="BS64" s="124">
        <f t="shared" si="255"/>
        <v>0.18202366963043753</v>
      </c>
      <c r="BT64" s="124">
        <f t="shared" si="255"/>
        <v>8.54615915703579</v>
      </c>
      <c r="BU64" s="124">
        <f t="shared" si="255"/>
        <v>2.2051339727017778</v>
      </c>
      <c r="BV64" s="124">
        <f t="shared" si="255"/>
        <v>8.2853092738222021</v>
      </c>
      <c r="BW64" s="124">
        <f t="shared" si="255"/>
        <v>4.8222255511349079</v>
      </c>
      <c r="BX64" s="124">
        <f t="shared" ref="BX64" si="307">SUM(BR64:BW64)</f>
        <v>28.758862472712153</v>
      </c>
      <c r="BY64" s="125">
        <f t="shared" si="37"/>
        <v>47.085649726855003</v>
      </c>
      <c r="BZ64" s="125">
        <f t="shared" ref="BZ64" si="308">BX64/$L$2</f>
        <v>309.55781934274864</v>
      </c>
      <c r="CA64" s="124">
        <f t="shared" si="256"/>
        <v>6.6274476246363943</v>
      </c>
      <c r="CB64" s="124">
        <f t="shared" si="256"/>
        <v>6.842886980062976E-2</v>
      </c>
      <c r="CC64" s="124">
        <f t="shared" si="256"/>
        <v>4.8086642736023908</v>
      </c>
      <c r="CD64" s="124">
        <f t="shared" si="256"/>
        <v>1.5826347979300821</v>
      </c>
      <c r="CE64" s="124">
        <f t="shared" si="256"/>
        <v>5.1357251898730079</v>
      </c>
      <c r="CF64" s="124">
        <f t="shared" si="256"/>
        <v>1.595390353234541</v>
      </c>
      <c r="CG64" s="124">
        <f t="shared" ref="CG64" si="309">SUM(CA64:CF64)</f>
        <v>19.818291109077048</v>
      </c>
      <c r="CH64" s="125">
        <f t="shared" si="39"/>
        <v>10.466826489208534</v>
      </c>
      <c r="CI64" s="125">
        <f t="shared" ref="CI64" si="310">CG64/$L$2</f>
        <v>213.3223101103801</v>
      </c>
      <c r="CJ64" s="124">
        <f t="shared" si="257"/>
        <v>5.0671289829634327</v>
      </c>
      <c r="CK64" s="124">
        <f t="shared" si="257"/>
        <v>0.13708527135358869</v>
      </c>
      <c r="CL64" s="124">
        <f t="shared" si="257"/>
        <v>5.8794265570804987</v>
      </c>
      <c r="CM64" s="124">
        <f t="shared" si="257"/>
        <v>2.1945512516625065</v>
      </c>
      <c r="CN64" s="124">
        <f t="shared" si="257"/>
        <v>7.3207514328974854</v>
      </c>
      <c r="CO64" s="124">
        <f t="shared" si="257"/>
        <v>5.0282320162467693</v>
      </c>
      <c r="CP64" s="124">
        <f t="shared" ref="CP64" si="311">SUM(CJ64:CO64)</f>
        <v>25.627175512204278</v>
      </c>
      <c r="CQ64" s="125">
        <f t="shared" si="41"/>
        <v>27.405992311984622</v>
      </c>
      <c r="CR64" s="125">
        <f t="shared" ref="CR64" si="312">CP64/$L$2</f>
        <v>275.84862144666391</v>
      </c>
      <c r="CS64" s="124">
        <f t="shared" si="258"/>
        <v>5.1961054624370968</v>
      </c>
      <c r="CT64" s="124">
        <f t="shared" si="258"/>
        <v>5.6834168448022838E-2</v>
      </c>
      <c r="CU64" s="124">
        <f t="shared" si="258"/>
        <v>3.738829864013558</v>
      </c>
      <c r="CV64" s="124">
        <f t="shared" si="258"/>
        <v>1.2370874362484117</v>
      </c>
      <c r="CW64" s="124">
        <f t="shared" si="258"/>
        <v>3.751744887134453</v>
      </c>
      <c r="CX64" s="124">
        <f t="shared" si="258"/>
        <v>1.6601749593496136</v>
      </c>
      <c r="CY64" s="124">
        <f t="shared" ref="CY64" si="313">SUM(CS64:CX64)</f>
        <v>15.640776777631157</v>
      </c>
      <c r="CZ64" s="125">
        <f t="shared" si="43"/>
        <v>11.037313741294149</v>
      </c>
      <c r="DA64" s="125">
        <f t="shared" ref="DA64" si="314">CY64/$L$2</f>
        <v>168.35592008217552</v>
      </c>
    </row>
    <row r="65" spans="1:114" x14ac:dyDescent="0.25">
      <c r="A65" s="7">
        <f t="shared" si="77"/>
        <v>2018</v>
      </c>
      <c r="B65" s="124">
        <f t="shared" si="21"/>
        <v>3.4380520886685395</v>
      </c>
      <c r="C65" s="124">
        <f t="shared" si="270"/>
        <v>7.1681232660773392E-2</v>
      </c>
      <c r="D65" s="124">
        <f t="shared" si="270"/>
        <v>4.7499926648855588</v>
      </c>
      <c r="E65" s="124">
        <f t="shared" si="270"/>
        <v>1.2225087956019127</v>
      </c>
      <c r="F65" s="124">
        <f t="shared" si="270"/>
        <v>5.4297919814457423</v>
      </c>
      <c r="G65" s="124">
        <f t="shared" si="270"/>
        <v>3.6322935345454619</v>
      </c>
      <c r="H65" s="124">
        <f t="shared" si="270"/>
        <v>0.36945348416051538</v>
      </c>
      <c r="I65" s="124">
        <f t="shared" ref="I65:I66" si="315">SUM(B65:H65)</f>
        <v>18.913773781968505</v>
      </c>
      <c r="J65" s="125">
        <f t="shared" si="23"/>
        <v>530.13981027961938</v>
      </c>
      <c r="K65" s="125">
        <f t="shared" ref="K65:K66" si="316">I65/$L$2</f>
        <v>203.58616663102202</v>
      </c>
      <c r="P65" s="124">
        <f t="shared" si="249"/>
        <v>4.937919566115184</v>
      </c>
      <c r="Q65" s="124">
        <f t="shared" si="249"/>
        <v>6.2024759867416686E-2</v>
      </c>
      <c r="R65" s="124">
        <f t="shared" si="249"/>
        <v>3.6540508904307241</v>
      </c>
      <c r="S65" s="124">
        <f t="shared" si="249"/>
        <v>1.1236993805006088</v>
      </c>
      <c r="T65" s="124">
        <f t="shared" si="249"/>
        <v>4.4416634440531473</v>
      </c>
      <c r="U65" s="124">
        <f t="shared" si="249"/>
        <v>3.5739823542197038</v>
      </c>
      <c r="V65" s="124">
        <f t="shared" ref="V65" si="317">SUM(P65:U65)</f>
        <v>17.793340395186785</v>
      </c>
      <c r="W65" s="125">
        <f t="shared" si="25"/>
        <v>33.429476581175386</v>
      </c>
      <c r="X65" s="125">
        <f t="shared" ref="X65" si="318">V65/$L$2</f>
        <v>191.52592202781292</v>
      </c>
      <c r="Y65" s="124">
        <f t="shared" si="250"/>
        <v>6.439781416911929</v>
      </c>
      <c r="Z65" s="124">
        <f t="shared" si="250"/>
        <v>8.3814631366783077E-2</v>
      </c>
      <c r="AA65" s="124">
        <f t="shared" si="250"/>
        <v>4.4203087388213946</v>
      </c>
      <c r="AB65" s="124">
        <f t="shared" si="250"/>
        <v>1.2126409029959981</v>
      </c>
      <c r="AC65" s="124">
        <f t="shared" si="250"/>
        <v>5.9914119753196786</v>
      </c>
      <c r="AD65" s="124">
        <f t="shared" si="250"/>
        <v>4.4186640307744716</v>
      </c>
      <c r="AE65" s="124">
        <f t="shared" ref="AE65" si="319">SUM(Y65:AD65)</f>
        <v>22.566621696190253</v>
      </c>
      <c r="AF65" s="125">
        <f t="shared" si="27"/>
        <v>80.649675188239144</v>
      </c>
      <c r="AG65" s="125">
        <f t="shared" ref="AG65" si="320">AE65/$L$2</f>
        <v>242.90509434556986</v>
      </c>
      <c r="AH65" s="124">
        <f t="shared" si="251"/>
        <v>4.4970916663620919</v>
      </c>
      <c r="AI65" s="124">
        <f t="shared" si="251"/>
        <v>3.1352361557607469E-2</v>
      </c>
      <c r="AJ65" s="124">
        <f t="shared" si="251"/>
        <v>1.7452487083478094</v>
      </c>
      <c r="AK65" s="124">
        <f t="shared" si="251"/>
        <v>1.2949963226128509</v>
      </c>
      <c r="AL65" s="124">
        <f t="shared" si="251"/>
        <v>4.6141454700962568</v>
      </c>
      <c r="AM65" s="124">
        <f t="shared" si="251"/>
        <v>2.4418937781239629</v>
      </c>
      <c r="AN65" s="124">
        <f t="shared" ref="AN65" si="321">SUM(AH65:AM65)</f>
        <v>14.624728307100579</v>
      </c>
      <c r="AO65" s="125">
        <f t="shared" si="29"/>
        <v>26.629914370939854</v>
      </c>
      <c r="AP65" s="125">
        <f t="shared" ref="AP65" si="322">AN65/$L$2</f>
        <v>157.41926536634946</v>
      </c>
      <c r="AQ65" s="124">
        <f t="shared" si="252"/>
        <v>6.6517779586222421</v>
      </c>
      <c r="AR65" s="124">
        <f t="shared" si="252"/>
        <v>9.1341630913592819E-2</v>
      </c>
      <c r="AS65" s="124">
        <f t="shared" si="252"/>
        <v>5.7699586415657143</v>
      </c>
      <c r="AT65" s="124">
        <f t="shared" si="252"/>
        <v>1.5121047522129087</v>
      </c>
      <c r="AU65" s="124">
        <f t="shared" si="252"/>
        <v>6.2486205326643649</v>
      </c>
      <c r="AV65" s="124">
        <f t="shared" si="252"/>
        <v>4.5869936821804744</v>
      </c>
      <c r="AW65" s="124">
        <f t="shared" ref="AW65" si="323">SUM(AQ65:AV65)</f>
        <v>24.860797198159297</v>
      </c>
      <c r="AX65" s="125">
        <f t="shared" si="31"/>
        <v>9.1127265587864503</v>
      </c>
      <c r="AY65" s="125">
        <f t="shared" ref="AY65" si="324">AW65/$L$2</f>
        <v>267.59939392897473</v>
      </c>
      <c r="AZ65" s="124">
        <f t="shared" si="253"/>
        <v>0.90898880930666692</v>
      </c>
      <c r="BA65" s="124">
        <f t="shared" si="253"/>
        <v>2.895464329290735E-2</v>
      </c>
      <c r="BB65" s="124">
        <f t="shared" si="253"/>
        <v>4.2298882319953721</v>
      </c>
      <c r="BC65" s="124">
        <f t="shared" si="253"/>
        <v>0.95061948227054927</v>
      </c>
      <c r="BD65" s="124">
        <f t="shared" si="253"/>
        <v>4.7612737045938287</v>
      </c>
      <c r="BE65" s="124">
        <f t="shared" si="253"/>
        <v>2.7021246860064427</v>
      </c>
      <c r="BF65" s="124">
        <f t="shared" ref="BF65" si="325">SUM(AZ65:BE65)</f>
        <v>13.581849557465766</v>
      </c>
      <c r="BG65" s="125">
        <f t="shared" si="33"/>
        <v>202.8318987193519</v>
      </c>
      <c r="BH65" s="125">
        <f t="shared" ref="BH65" si="326">BF65/$L$2</f>
        <v>146.19381192979009</v>
      </c>
      <c r="BI65" s="124">
        <f t="shared" si="254"/>
        <v>4.1080911452302669</v>
      </c>
      <c r="BJ65" s="124">
        <f t="shared" si="254"/>
        <v>8.4909829996157649E-2</v>
      </c>
      <c r="BK65" s="124">
        <f t="shared" si="254"/>
        <v>4.6974312076580667</v>
      </c>
      <c r="BL65" s="124">
        <f t="shared" si="254"/>
        <v>1.2651094477508478</v>
      </c>
      <c r="BM65" s="124">
        <f t="shared" si="254"/>
        <v>4.8640924841385518</v>
      </c>
      <c r="BN65" s="124">
        <f t="shared" si="254"/>
        <v>3.605764874777603</v>
      </c>
      <c r="BO65" s="124">
        <f t="shared" ref="BO65" si="327">SUM(BI65:BN65)</f>
        <v>18.625398989551496</v>
      </c>
      <c r="BP65" s="125">
        <f t="shared" si="35"/>
        <v>82.111414222828444</v>
      </c>
      <c r="BQ65" s="125">
        <f t="shared" ref="BQ65" si="328">BO65/$L$2</f>
        <v>200.48212619900806</v>
      </c>
      <c r="BR65" s="124">
        <f t="shared" si="255"/>
        <v>4.2332779761171855</v>
      </c>
      <c r="BS65" s="124">
        <f t="shared" si="255"/>
        <v>0.19647756739946901</v>
      </c>
      <c r="BT65" s="124">
        <f t="shared" si="255"/>
        <v>9.1973620302167021</v>
      </c>
      <c r="BU65" s="124">
        <f t="shared" si="255"/>
        <v>1.9167630834465428</v>
      </c>
      <c r="BV65" s="124">
        <f t="shared" si="255"/>
        <v>8.5330894678028031</v>
      </c>
      <c r="BW65" s="124">
        <f t="shared" si="255"/>
        <v>6.0489789485706922</v>
      </c>
      <c r="BX65" s="124">
        <f t="shared" ref="BX65" si="329">SUM(BR65:BW65)</f>
        <v>30.125949073553397</v>
      </c>
      <c r="BY65" s="125">
        <f t="shared" si="37"/>
        <v>46.510856910602705</v>
      </c>
      <c r="BZ65" s="125">
        <f t="shared" ref="BZ65" si="330">BX65/$L$2</f>
        <v>324.273017046088</v>
      </c>
      <c r="CA65" s="124">
        <f t="shared" si="256"/>
        <v>6.0098700485313383</v>
      </c>
      <c r="CB65" s="124">
        <f t="shared" si="256"/>
        <v>7.386258010080958E-2</v>
      </c>
      <c r="CC65" s="124">
        <f t="shared" si="256"/>
        <v>5.175076358094679</v>
      </c>
      <c r="CD65" s="124">
        <f t="shared" si="256"/>
        <v>1.3756696839301261</v>
      </c>
      <c r="CE65" s="124">
        <f t="shared" si="256"/>
        <v>5.2893140230380329</v>
      </c>
      <c r="CF65" s="124">
        <f t="shared" si="256"/>
        <v>2.0012507833021691</v>
      </c>
      <c r="CG65" s="124">
        <f t="shared" ref="CG65" si="331">SUM(CA65:CF65)</f>
        <v>19.925043476997153</v>
      </c>
      <c r="CH65" s="125">
        <f t="shared" si="39"/>
        <v>10.399013853583261</v>
      </c>
      <c r="CI65" s="125">
        <f t="shared" ref="CI65" si="332">CG65/$L$2</f>
        <v>214.47138303544375</v>
      </c>
      <c r="CJ65" s="124">
        <f t="shared" si="257"/>
        <v>4.5471643641040114</v>
      </c>
      <c r="CK65" s="124">
        <f t="shared" si="257"/>
        <v>0.14797075949810823</v>
      </c>
      <c r="CL65" s="124">
        <f t="shared" si="257"/>
        <v>6.3274289165351743</v>
      </c>
      <c r="CM65" s="124">
        <f t="shared" si="257"/>
        <v>1.9075642913270603</v>
      </c>
      <c r="CN65" s="124">
        <f t="shared" si="257"/>
        <v>7.5396855909569966</v>
      </c>
      <c r="CO65" s="124">
        <f t="shared" si="257"/>
        <v>6.3073925705627234</v>
      </c>
      <c r="CP65" s="124">
        <f t="shared" ref="CP65" si="333">SUM(CJ65:CO65)</f>
        <v>26.777206492984075</v>
      </c>
      <c r="CQ65" s="125">
        <f t="shared" si="41"/>
        <v>27.585749615943676</v>
      </c>
      <c r="CR65" s="125">
        <f t="shared" ref="CR65" si="334">CP65/$L$2</f>
        <v>288.22745190021845</v>
      </c>
      <c r="CS65" s="124">
        <f t="shared" si="258"/>
        <v>4.7119072614963375</v>
      </c>
      <c r="CT65" s="124">
        <f t="shared" si="258"/>
        <v>6.134718185009165E-2</v>
      </c>
      <c r="CU65" s="124">
        <f t="shared" si="258"/>
        <v>4.0237223759644776</v>
      </c>
      <c r="CV65" s="124">
        <f t="shared" si="258"/>
        <v>1.0753104156711364</v>
      </c>
      <c r="CW65" s="124">
        <f t="shared" si="258"/>
        <v>3.8639444496585615</v>
      </c>
      <c r="CX65" s="124">
        <f t="shared" si="258"/>
        <v>2.082516314004967</v>
      </c>
      <c r="CY65" s="124">
        <f t="shared" ref="CY65" si="335">SUM(CS65:CX65)</f>
        <v>15.81874799864557</v>
      </c>
      <c r="CZ65" s="125">
        <f t="shared" si="43"/>
        <v>10.879084258168515</v>
      </c>
      <c r="DA65" s="125">
        <f t="shared" ref="DA65" si="336">CY65/$L$2</f>
        <v>170.27158636192712</v>
      </c>
    </row>
    <row r="66" spans="1:114" ht="14.5" x14ac:dyDescent="0.35">
      <c r="A66" s="7">
        <f t="shared" si="77"/>
        <v>2019</v>
      </c>
      <c r="B66" s="124">
        <f t="shared" si="21"/>
        <v>4.5146094857985082</v>
      </c>
      <c r="C66" s="124">
        <f t="shared" si="270"/>
        <v>6.6819393261191212E-2</v>
      </c>
      <c r="D66" s="124">
        <f t="shared" si="270"/>
        <v>4.8132159742248302</v>
      </c>
      <c r="E66" s="124">
        <f t="shared" si="270"/>
        <v>1.1398600089285158</v>
      </c>
      <c r="F66" s="124">
        <f t="shared" si="270"/>
        <v>5.4387571617363006</v>
      </c>
      <c r="G66" s="124">
        <f t="shared" si="270"/>
        <v>2.6227063562533357</v>
      </c>
      <c r="H66" s="124">
        <f t="shared" si="270"/>
        <v>0.37733832194688655</v>
      </c>
      <c r="I66" s="124">
        <f t="shared" si="315"/>
        <v>18.973306702149568</v>
      </c>
      <c r="J66" s="125">
        <f t="shared" si="23"/>
        <v>528.24213287315354</v>
      </c>
      <c r="K66" s="125">
        <f t="shared" si="316"/>
        <v>204.2269736506961</v>
      </c>
      <c r="L66" s="44"/>
      <c r="M66" s="44"/>
      <c r="N66" s="44"/>
      <c r="P66" s="29"/>
      <c r="Q66" s="29"/>
      <c r="R66" s="29"/>
      <c r="S66" s="29"/>
      <c r="T66" s="29"/>
      <c r="U66" s="29"/>
      <c r="V66" s="29"/>
      <c r="W66" s="28"/>
      <c r="X66" s="28"/>
      <c r="Y66" s="29"/>
      <c r="Z66" s="29"/>
      <c r="AA66" s="29"/>
      <c r="AB66" s="29"/>
      <c r="AC66" s="29"/>
      <c r="AD66" s="29"/>
      <c r="AE66" s="29"/>
      <c r="AF66" s="28"/>
      <c r="AG66" s="28"/>
      <c r="AH66" s="29"/>
      <c r="AI66" s="29"/>
      <c r="AJ66" s="29"/>
      <c r="AK66" s="29"/>
      <c r="AL66" s="29"/>
      <c r="AM66" s="29"/>
      <c r="AN66" s="29"/>
      <c r="AO66" s="28"/>
      <c r="AP66" s="28"/>
      <c r="AQ66" s="29"/>
      <c r="AR66" s="29"/>
      <c r="AS66" s="29"/>
      <c r="AT66" s="29"/>
      <c r="AU66" s="29"/>
      <c r="AV66" s="29"/>
      <c r="AW66" s="29"/>
      <c r="AX66" s="28"/>
      <c r="AY66" s="28"/>
      <c r="AZ66" s="29"/>
      <c r="BA66" s="29"/>
      <c r="BB66" s="29"/>
      <c r="BC66" s="29"/>
      <c r="BD66" s="29"/>
      <c r="BE66" s="29"/>
      <c r="BF66" s="29"/>
      <c r="BG66" s="28"/>
      <c r="BH66" s="28"/>
      <c r="BI66" s="29"/>
      <c r="BJ66" s="29"/>
      <c r="BK66" s="29"/>
      <c r="BL66" s="29"/>
      <c r="BM66" s="29"/>
      <c r="BN66" s="29"/>
      <c r="BO66" s="29"/>
      <c r="BP66" s="28"/>
      <c r="BQ66" s="28"/>
      <c r="BR66" s="29"/>
      <c r="BS66" s="29"/>
      <c r="BT66" s="29"/>
      <c r="BU66" s="29"/>
      <c r="BV66" s="29"/>
      <c r="BW66" s="29"/>
      <c r="BX66" s="29"/>
      <c r="BY66" s="28"/>
      <c r="BZ66" s="28"/>
      <c r="CA66" s="29"/>
      <c r="CB66" s="29"/>
      <c r="CC66" s="29"/>
      <c r="CD66" s="29"/>
      <c r="CE66" s="29"/>
      <c r="CF66" s="29"/>
      <c r="CG66" s="29"/>
      <c r="CH66" s="28"/>
      <c r="CI66" s="28"/>
      <c r="CJ66" s="29"/>
      <c r="CK66" s="29"/>
      <c r="CL66" s="29"/>
      <c r="CM66" s="29"/>
      <c r="CN66" s="29"/>
      <c r="CO66" s="29"/>
      <c r="CP66" s="29"/>
      <c r="CQ66" s="28"/>
      <c r="CR66" s="28"/>
      <c r="CS66" s="29"/>
      <c r="CT66" s="29"/>
      <c r="CU66" s="29"/>
      <c r="CV66" s="29"/>
      <c r="CW66" s="29"/>
      <c r="CX66" s="29"/>
      <c r="CY66" s="29"/>
      <c r="CZ66" s="28"/>
      <c r="DA66" s="28"/>
      <c r="DB66" s="29"/>
      <c r="DC66" s="29"/>
      <c r="DD66" s="29"/>
      <c r="DE66" s="29"/>
      <c r="DF66" s="29"/>
      <c r="DG66" s="29"/>
      <c r="DH66" s="29"/>
      <c r="DI66" s="28"/>
      <c r="DJ66" s="28"/>
    </row>
    <row r="67" spans="1:114" x14ac:dyDescent="0.25">
      <c r="A67" s="7">
        <f t="shared" si="77"/>
        <v>2020</v>
      </c>
      <c r="B67" s="124">
        <f t="shared" si="21"/>
        <v>3.3608966708617416</v>
      </c>
      <c r="C67" s="124">
        <f t="shared" si="270"/>
        <v>6.337621433441061E-2</v>
      </c>
      <c r="D67" s="124">
        <f t="shared" si="270"/>
        <v>4.5996391066043989</v>
      </c>
      <c r="E67" s="124">
        <f t="shared" si="270"/>
        <v>1.1627808538758713</v>
      </c>
      <c r="F67" s="124">
        <f t="shared" si="270"/>
        <v>5.4514303709901943</v>
      </c>
      <c r="G67" s="124">
        <f t="shared" si="270"/>
        <v>2.7123571847216401</v>
      </c>
      <c r="H67" s="124">
        <f t="shared" si="270"/>
        <v>0.37230265145701086</v>
      </c>
      <c r="I67" s="124">
        <f t="shared" ref="I67" si="337">SUM(B67:H67)</f>
        <v>17.722783052845269</v>
      </c>
      <c r="J67" s="125">
        <f t="shared" si="23"/>
        <v>526.00216311543625</v>
      </c>
      <c r="K67" s="125">
        <f t="shared" ref="K67" si="338">I67/$L$2</f>
        <v>190.76644911560771</v>
      </c>
    </row>
    <row r="68" spans="1:114" x14ac:dyDescent="0.25">
      <c r="B68" s="29"/>
      <c r="C68" s="29"/>
      <c r="D68" s="29"/>
      <c r="E68" s="29"/>
      <c r="F68" s="29"/>
      <c r="G68" s="29"/>
      <c r="H68" s="29"/>
      <c r="I68" s="29"/>
      <c r="J68" s="28"/>
      <c r="K68" s="28"/>
      <c r="L68" s="76"/>
      <c r="M68" s="33"/>
      <c r="N68" s="33"/>
    </row>
    <row r="69" spans="1:114" ht="13" x14ac:dyDescent="0.3">
      <c r="L69" s="81" t="s">
        <v>139</v>
      </c>
      <c r="M69" s="81" t="s">
        <v>140</v>
      </c>
      <c r="N69" s="81" t="s">
        <v>141</v>
      </c>
      <c r="DI69" s="80"/>
    </row>
    <row r="70" spans="1:114" x14ac:dyDescent="0.25">
      <c r="A70" s="87"/>
      <c r="B70" s="157" t="s">
        <v>142</v>
      </c>
      <c r="C70" s="157"/>
      <c r="D70" s="157"/>
      <c r="E70" s="157"/>
      <c r="F70" s="157"/>
      <c r="G70" s="158"/>
      <c r="H70"/>
      <c r="I70"/>
      <c r="L70" t="s">
        <v>130</v>
      </c>
      <c r="M70" s="126">
        <f>W60/$J$60</f>
        <v>6.4892026324623014E-2</v>
      </c>
      <c r="N70" s="127">
        <f>EmploymentData!E2</f>
        <v>4.2291797256505406E-2</v>
      </c>
      <c r="O70" s="75"/>
    </row>
    <row r="71" spans="1:114" x14ac:dyDescent="0.25">
      <c r="A71" s="85">
        <v>2012</v>
      </c>
      <c r="B71" s="128">
        <f>P59*$N$70+Y59*$N$71+AH59*$N$72+AQ59*$N$73+AZ59*$N$74+BI59*$N$75+BR59*$N$76+CA59*$N$77+CJ59*$N$78+CS59*$N$79</f>
        <v>4.4272128945380222</v>
      </c>
      <c r="C71" s="128">
        <f t="shared" ref="C71:G71" si="339">Q59*$N$70+Z59*$N$71+AI59*$N$72+AR59*$N$73+BA59*$N$74+BJ59*$N$75+BS59*$N$76+CB59*$N$77+CK59*$N$78+CT59*$N$79</f>
        <v>0.15701310846000108</v>
      </c>
      <c r="D71" s="128">
        <f t="shared" si="339"/>
        <v>4.6929493569894021</v>
      </c>
      <c r="E71" s="128">
        <f t="shared" si="339"/>
        <v>1.5951926052206618</v>
      </c>
      <c r="F71" s="128">
        <f t="shared" si="339"/>
        <v>5.0822055117114813</v>
      </c>
      <c r="G71" s="129">
        <f t="shared" si="339"/>
        <v>2.8844207332897964</v>
      </c>
      <c r="H71" s="82"/>
      <c r="I71"/>
      <c r="L71" t="s">
        <v>131</v>
      </c>
      <c r="M71" s="126">
        <f>AF60/$J$60</f>
        <v>0.1574025287099107</v>
      </c>
      <c r="N71" s="127">
        <f>EmploymentData!E3</f>
        <v>0.22019696092230087</v>
      </c>
      <c r="O71" s="75"/>
    </row>
    <row r="72" spans="1:114" x14ac:dyDescent="0.25">
      <c r="A72" s="85">
        <v>2013</v>
      </c>
      <c r="B72" s="128">
        <f>AVERAGE(B71,B73)</f>
        <v>4.5497037242836988</v>
      </c>
      <c r="C72" s="128">
        <f>AVERAGE(C71,C73)</f>
        <v>0.1366269969844616</v>
      </c>
      <c r="D72" s="128">
        <f>R60*$N$70+AA60*$N$71+AJ60*$N$72+AS60*$N$73+BB60*$N$74+BK60*$N$75+BT60*$N$76+CC60*$N$77+CL60*$N$78+CU60*$N$79</f>
        <v>4.7689135093698978</v>
      </c>
      <c r="E72" s="128">
        <f>AVERAGE(E71,E73)</f>
        <v>1.6347490925383636</v>
      </c>
      <c r="F72" s="128">
        <f>T60*$N$70+AC60*$N$71+AL60*$N$72+AU60*$N$73+BD60*$N$74+BM60*$N$75+BV60*$N$76+CE60*$N$77+CN60*$N$78+CW60*$N$79</f>
        <v>5.1053467056081461</v>
      </c>
      <c r="G72" s="129">
        <f>U60*$N$70+AD60*$N$71+AM60*$N$72+AV60*$N$73+BE60*$N$74+BN60*$N$75+BW60*$N$76+CF60*$N$77+CO60*$N$78+CX60*$N$79</f>
        <v>2.4793914200330431</v>
      </c>
      <c r="H72" s="82"/>
      <c r="I72"/>
      <c r="L72" t="s">
        <v>132</v>
      </c>
      <c r="M72" s="126">
        <f>AO60/$J$60</f>
        <v>5.1542553732542747E-2</v>
      </c>
      <c r="N72" s="127">
        <f>EmploymentData!E4</f>
        <v>0.11585442158559027</v>
      </c>
      <c r="O72" s="75"/>
    </row>
    <row r="73" spans="1:114" x14ac:dyDescent="0.25">
      <c r="A73" s="86">
        <v>2014</v>
      </c>
      <c r="B73" s="130">
        <f>P61*$N$70+Y61*$N$71+AH61*$N$72+AQ61*$N$73+AZ61*$N$74+BI61*$N$75+BR61*$N$76+CA61*$N$77+CJ61*$N$78+CS61*$N$79</f>
        <v>4.6721945540293746</v>
      </c>
      <c r="C73" s="130">
        <f>Q61*$N$70+Z61*$N$71+AI61*$N$72+AR61*$N$73+BA61*$N$74+BJ61*$N$75+BS61*$N$76+CB61*$N$77+CK61*$N$78+CT61*$N$79</f>
        <v>0.1162408855089221</v>
      </c>
      <c r="D73" s="130">
        <f>R61*$N$70+AA61*$N$71+AJ61*$N$72+AS61*$N$73+BB61*$N$74+BK61*$N$75+BT61*$N$76+CC61*$N$77+CL61*$N$78+CU61*$N$79</f>
        <v>5.1557920881064909</v>
      </c>
      <c r="E73" s="130">
        <f>S61*$N$70+AB61*$N$71+AK61*$N$72+AT61*$N$73+BC61*$N$74+BL61*$N$75+BU61*$N$76+CD61*$N$77+CM61*$N$78+CV61*$N$79</f>
        <v>1.6743055798560655</v>
      </c>
      <c r="F73" s="130">
        <f>T61*$N$70+AC61*$N$71+AL61*$N$72+AU61*$N$73+BD61*$N$74+BM61*$N$75+BV61*$N$76+CE61*$N$77+CN61*$N$78+CW61*$N$79</f>
        <v>5.4443243061228861</v>
      </c>
      <c r="G73" s="131">
        <f>U61*$N$70+AD61*$N$71+AM61*$N$72+AV61*$N$73+BE61*$N$74+BN61*$N$75+BW61*$N$76+CF61*$N$77+CO61*$N$78+CX61*$N$79</f>
        <v>2.4995722195492078</v>
      </c>
      <c r="H73" s="82"/>
      <c r="I73"/>
      <c r="L73" t="s">
        <v>133</v>
      </c>
      <c r="M73" s="126">
        <f>AX60/$J$60</f>
        <v>1.6911637558360747E-2</v>
      </c>
      <c r="N73" s="127">
        <f>EmploymentData!E5</f>
        <v>9.4637137397408921E-2</v>
      </c>
      <c r="O73" s="75"/>
    </row>
    <row r="74" spans="1:114" x14ac:dyDescent="0.25">
      <c r="L74" t="s">
        <v>134</v>
      </c>
      <c r="M74" s="126">
        <f>BG60/$J$60</f>
        <v>0.37931462399934773</v>
      </c>
      <c r="N74" s="127">
        <f>EmploymentData!E6</f>
        <v>0.13272245001227001</v>
      </c>
      <c r="O74" s="75"/>
    </row>
    <row r="75" spans="1:114" x14ac:dyDescent="0.25">
      <c r="L75" t="s">
        <v>135</v>
      </c>
      <c r="M75" s="126">
        <f>BP60/$J$60</f>
        <v>0.151067530591694</v>
      </c>
      <c r="N75" s="127">
        <f>EmploymentData!E7</f>
        <v>0.11180876273604977</v>
      </c>
      <c r="O75" s="75"/>
    </row>
    <row r="76" spans="1:114" x14ac:dyDescent="0.25">
      <c r="L76" t="s">
        <v>136</v>
      </c>
      <c r="M76" s="126">
        <f>BY60/$J$60</f>
        <v>8.8266826703014084E-2</v>
      </c>
      <c r="N76" s="127">
        <f>EmploymentData!E8</f>
        <v>0.10956743553373186</v>
      </c>
      <c r="O76" s="75"/>
    </row>
    <row r="77" spans="1:114" x14ac:dyDescent="0.25">
      <c r="L77" t="s">
        <v>137</v>
      </c>
      <c r="M77" s="126">
        <f>CH60/$J$60</f>
        <v>1.86510156544029E-2</v>
      </c>
      <c r="N77" s="127">
        <f>EmploymentData!E9</f>
        <v>0</v>
      </c>
      <c r="O77" s="75"/>
    </row>
    <row r="78" spans="1:114" x14ac:dyDescent="0.25">
      <c r="L78" t="s">
        <v>138</v>
      </c>
      <c r="M78" s="126">
        <f>CQ60/$J$60</f>
        <v>4.8751411337490308E-2</v>
      </c>
      <c r="N78" s="127">
        <f>EmploymentData!E10</f>
        <v>7.3122006238781026E-2</v>
      </c>
      <c r="O78" s="75"/>
    </row>
    <row r="79" spans="1:114" x14ac:dyDescent="0.25">
      <c r="L79" t="s">
        <v>19</v>
      </c>
      <c r="M79" s="126">
        <f>CZ60/$J$60</f>
        <v>2.3199845388613732E-2</v>
      </c>
      <c r="N79" s="127">
        <f>EmploymentData!E11</f>
        <v>9.9799028317361732E-2</v>
      </c>
      <c r="O79" s="75"/>
    </row>
  </sheetData>
  <mergeCells count="23">
    <mergeCell ref="B70:G70"/>
    <mergeCell ref="B1:I1"/>
    <mergeCell ref="P1:V1"/>
    <mergeCell ref="P35:V35"/>
    <mergeCell ref="B35:I35"/>
    <mergeCell ref="Y1:AE1"/>
    <mergeCell ref="Y35:AE35"/>
    <mergeCell ref="AH1:AN1"/>
    <mergeCell ref="AH35:AN35"/>
    <mergeCell ref="AQ1:AW1"/>
    <mergeCell ref="AQ35:AW35"/>
    <mergeCell ref="AZ1:BF1"/>
    <mergeCell ref="AZ35:BF35"/>
    <mergeCell ref="CJ1:CP1"/>
    <mergeCell ref="CS1:CY1"/>
    <mergeCell ref="CA1:CG1"/>
    <mergeCell ref="BR1:BX1"/>
    <mergeCell ref="BI1:BO1"/>
    <mergeCell ref="CJ35:CP35"/>
    <mergeCell ref="CS35:CY35"/>
    <mergeCell ref="CA35:CG35"/>
    <mergeCell ref="BR35:BX35"/>
    <mergeCell ref="BI35:BO3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D14" sqref="D14"/>
    </sheetView>
  </sheetViews>
  <sheetFormatPr defaultRowHeight="12.5" x14ac:dyDescent="0.25"/>
  <cols>
    <col min="1" max="1" width="31" style="7" bestFit="1" customWidth="1"/>
    <col min="2" max="2" width="12.26953125" bestFit="1" customWidth="1"/>
    <col min="3" max="3" width="14.453125" bestFit="1" customWidth="1"/>
    <col min="4" max="4" width="12.54296875" bestFit="1" customWidth="1"/>
  </cols>
  <sheetData>
    <row r="1" spans="1:5" ht="13" x14ac:dyDescent="0.3">
      <c r="A1" s="8" t="s">
        <v>143</v>
      </c>
      <c r="B1" s="3" t="s">
        <v>147</v>
      </c>
      <c r="C1" s="1" t="s">
        <v>144</v>
      </c>
      <c r="D1" s="1" t="s">
        <v>145</v>
      </c>
      <c r="E1" s="3" t="s">
        <v>146</v>
      </c>
    </row>
    <row r="2" spans="1:5" x14ac:dyDescent="0.25">
      <c r="A2" s="7" t="s">
        <v>130</v>
      </c>
      <c r="B2" s="84">
        <v>12.1</v>
      </c>
      <c r="C2" s="132">
        <f>BaseYrInput!J19</f>
        <v>1215.7305764411028</v>
      </c>
      <c r="D2" s="132">
        <f>B2*C2</f>
        <v>14710.339974937344</v>
      </c>
      <c r="E2" s="127">
        <f>D2/$D$12</f>
        <v>4.2291797256505406E-2</v>
      </c>
    </row>
    <row r="3" spans="1:5" x14ac:dyDescent="0.25">
      <c r="A3" s="7" t="s">
        <v>131</v>
      </c>
      <c r="B3" s="84">
        <v>63</v>
      </c>
      <c r="C3" s="132">
        <f>BaseYrInput!J19</f>
        <v>1215.7305764411028</v>
      </c>
      <c r="D3" s="132">
        <f t="shared" ref="D3:D11" si="0">B3*C3</f>
        <v>76591.026315789481</v>
      </c>
      <c r="E3" s="127">
        <f t="shared" ref="E3:E11" si="1">D3/$D$12</f>
        <v>0.22019696092230087</v>
      </c>
    </row>
    <row r="4" spans="1:5" x14ac:dyDescent="0.25">
      <c r="A4" s="7" t="s">
        <v>132</v>
      </c>
      <c r="B4" s="84">
        <v>19.600000000000001</v>
      </c>
      <c r="C4" s="132">
        <f>BaseYrInput!K19</f>
        <v>2056</v>
      </c>
      <c r="D4" s="132">
        <f t="shared" si="0"/>
        <v>40297.600000000006</v>
      </c>
      <c r="E4" s="127">
        <f t="shared" si="1"/>
        <v>0.11585442158559027</v>
      </c>
    </row>
    <row r="5" spans="1:5" x14ac:dyDescent="0.25">
      <c r="A5" s="7" t="s">
        <v>133</v>
      </c>
      <c r="B5" s="84">
        <v>18.399999999999999</v>
      </c>
      <c r="C5" s="132">
        <f>BaseYrInput!B19</f>
        <v>1789</v>
      </c>
      <c r="D5" s="132">
        <f t="shared" si="0"/>
        <v>32917.599999999999</v>
      </c>
      <c r="E5" s="127">
        <f t="shared" si="1"/>
        <v>9.4637137397408921E-2</v>
      </c>
    </row>
    <row r="6" spans="1:5" x14ac:dyDescent="0.25">
      <c r="A6" s="7" t="s">
        <v>134</v>
      </c>
      <c r="B6" s="84">
        <v>97.599999999999909</v>
      </c>
      <c r="C6" s="132">
        <f>BaseYrInput!I19</f>
        <v>473</v>
      </c>
      <c r="D6" s="132">
        <f t="shared" si="0"/>
        <v>46164.799999999959</v>
      </c>
      <c r="E6" s="127">
        <f t="shared" si="1"/>
        <v>0.13272245001227001</v>
      </c>
    </row>
    <row r="7" spans="1:5" x14ac:dyDescent="0.25">
      <c r="A7" s="7" t="s">
        <v>135</v>
      </c>
      <c r="B7" s="84">
        <v>34.6</v>
      </c>
      <c r="C7" s="132">
        <f>BaseYrInput!C19</f>
        <v>1124</v>
      </c>
      <c r="D7" s="132">
        <f t="shared" si="0"/>
        <v>38890.400000000001</v>
      </c>
      <c r="E7" s="127">
        <f t="shared" si="1"/>
        <v>0.11180876273604977</v>
      </c>
    </row>
    <row r="8" spans="1:5" x14ac:dyDescent="0.25">
      <c r="A8" s="7" t="s">
        <v>136</v>
      </c>
      <c r="B8" s="84">
        <v>69.8</v>
      </c>
      <c r="C8" s="132">
        <f>BaseYrInput!F19</f>
        <v>546</v>
      </c>
      <c r="D8" s="132">
        <f t="shared" si="0"/>
        <v>38110.799999999996</v>
      </c>
      <c r="E8" s="127">
        <f t="shared" si="1"/>
        <v>0.10956743553373186</v>
      </c>
    </row>
    <row r="9" spans="1:5" x14ac:dyDescent="0.25">
      <c r="A9" s="7" t="s">
        <v>137</v>
      </c>
      <c r="B9" s="37">
        <v>0</v>
      </c>
      <c r="C9" s="132">
        <f>BaseYrInput!B19</f>
        <v>1789</v>
      </c>
      <c r="D9" s="132">
        <f t="shared" si="0"/>
        <v>0</v>
      </c>
      <c r="E9" s="127">
        <f t="shared" si="1"/>
        <v>0</v>
      </c>
    </row>
    <row r="10" spans="1:5" x14ac:dyDescent="0.25">
      <c r="A10" s="7" t="s">
        <v>138</v>
      </c>
      <c r="B10" s="84">
        <v>31.4</v>
      </c>
      <c r="C10" s="132">
        <f>AVERAGE(BaseYrInput!E19,BaseYrInput!G19,)</f>
        <v>810</v>
      </c>
      <c r="D10" s="132">
        <f t="shared" si="0"/>
        <v>25434</v>
      </c>
      <c r="E10" s="127">
        <f t="shared" si="1"/>
        <v>7.3122006238781026E-2</v>
      </c>
    </row>
    <row r="11" spans="1:5" x14ac:dyDescent="0.25">
      <c r="A11" s="7" t="s">
        <v>19</v>
      </c>
      <c r="B11" s="84">
        <v>19.399999999999999</v>
      </c>
      <c r="C11" s="132">
        <f>BaseYrInput!L19</f>
        <v>1789.3329166145768</v>
      </c>
      <c r="D11" s="132">
        <f t="shared" si="0"/>
        <v>34713.058582322788</v>
      </c>
      <c r="E11" s="127">
        <f t="shared" si="1"/>
        <v>9.9799028317361732E-2</v>
      </c>
    </row>
    <row r="12" spans="1:5" x14ac:dyDescent="0.25">
      <c r="B12" s="84">
        <f>SUM(B2:B11)</f>
        <v>365.89999999999986</v>
      </c>
      <c r="C12" s="117"/>
      <c r="D12" s="132">
        <f>SUM(D2:D11)</f>
        <v>347829.62487304962</v>
      </c>
      <c r="E12" s="117"/>
    </row>
    <row r="15" spans="1:5" x14ac:dyDescent="0.25">
      <c r="A15" s="8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1"/>
  <sheetViews>
    <sheetView topLeftCell="A19" zoomScaleNormal="100" workbookViewId="0">
      <selection activeCell="L18" sqref="L18"/>
    </sheetView>
  </sheetViews>
  <sheetFormatPr defaultColWidth="9.1796875" defaultRowHeight="12.5" x14ac:dyDescent="0.25"/>
  <cols>
    <col min="1" max="1" width="9.1796875" style="7"/>
    <col min="2" max="2" width="9.26953125" style="15" customWidth="1"/>
    <col min="3" max="3" width="9.1796875" style="15"/>
    <col min="4" max="4" width="9.26953125" style="15" customWidth="1"/>
    <col min="5" max="6" width="9.1796875" style="15"/>
    <col min="7" max="7" width="9.54296875" style="15" customWidth="1"/>
    <col min="8" max="8" width="9.1796875" style="15"/>
    <col min="9" max="9" width="9.26953125" style="15" customWidth="1"/>
    <col min="10" max="10" width="9.1796875" style="15"/>
  </cols>
  <sheetData>
    <row r="1" spans="1:15" s="4" customFormat="1" ht="13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79</v>
      </c>
      <c r="I1" s="5" t="s">
        <v>9</v>
      </c>
      <c r="J1" s="5" t="s">
        <v>10</v>
      </c>
      <c r="O1" s="8"/>
    </row>
    <row r="2" spans="1:15" ht="13" x14ac:dyDescent="0.3">
      <c r="A2" s="13">
        <v>1995</v>
      </c>
      <c r="B2" s="133">
        <v>1.1163947097079479</v>
      </c>
      <c r="C2" s="133">
        <v>2.7404592367070513</v>
      </c>
      <c r="D2" s="133">
        <v>0.41313434776634955</v>
      </c>
      <c r="E2" s="133">
        <v>0.96312787689661028</v>
      </c>
      <c r="F2" s="133">
        <v>0.6208057290114819</v>
      </c>
      <c r="G2" s="134">
        <v>2.3989111774094516</v>
      </c>
      <c r="H2" s="133">
        <v>34.723448279849812</v>
      </c>
      <c r="I2" s="133">
        <v>1</v>
      </c>
      <c r="J2" s="133">
        <v>1</v>
      </c>
      <c r="M2" s="45"/>
      <c r="N2" s="45"/>
    </row>
    <row r="3" spans="1:15" ht="13" x14ac:dyDescent="0.3">
      <c r="A3" s="13">
        <v>1996</v>
      </c>
      <c r="B3" s="133">
        <v>1.1211929197149999</v>
      </c>
      <c r="C3" s="133">
        <v>2.7404592367070513</v>
      </c>
      <c r="D3" s="133">
        <v>0.41385476677132499</v>
      </c>
      <c r="E3" s="133">
        <v>0.96401571584530521</v>
      </c>
      <c r="F3" s="133">
        <v>0.62139932269612841</v>
      </c>
      <c r="G3" s="134">
        <v>2.4024011724816101</v>
      </c>
      <c r="H3" s="133">
        <v>34.813064553247571</v>
      </c>
      <c r="I3" s="133">
        <v>1</v>
      </c>
      <c r="J3" s="133">
        <v>1</v>
      </c>
      <c r="M3" s="45"/>
      <c r="N3" s="45"/>
      <c r="O3" s="42"/>
    </row>
    <row r="4" spans="1:15" ht="13" x14ac:dyDescent="0.3">
      <c r="A4" s="13">
        <v>1997</v>
      </c>
      <c r="B4" s="133">
        <v>1.1259911297220522</v>
      </c>
      <c r="C4" s="133">
        <v>2.7404592367070513</v>
      </c>
      <c r="D4" s="133">
        <v>0.41453923192044612</v>
      </c>
      <c r="E4" s="133">
        <v>0.96507020842349844</v>
      </c>
      <c r="F4" s="133">
        <v>0.62161354185092887</v>
      </c>
      <c r="G4" s="134">
        <v>2.4056429086691935</v>
      </c>
      <c r="H4" s="133">
        <v>34.917937005690916</v>
      </c>
      <c r="I4" s="133">
        <v>1</v>
      </c>
      <c r="J4" s="133">
        <v>1</v>
      </c>
      <c r="M4" s="45"/>
      <c r="N4" s="45"/>
      <c r="O4" s="42"/>
    </row>
    <row r="5" spans="1:15" ht="13" x14ac:dyDescent="0.3">
      <c r="A5" s="13">
        <v>1998</v>
      </c>
      <c r="B5" s="133">
        <v>1.1379394944133931</v>
      </c>
      <c r="C5" s="133">
        <v>2.7836051160051305</v>
      </c>
      <c r="D5" s="133">
        <v>0.4251684429953293</v>
      </c>
      <c r="E5" s="133">
        <v>0.96748893075037434</v>
      </c>
      <c r="F5" s="133">
        <v>0.62789246651608988</v>
      </c>
      <c r="G5" s="134">
        <v>2.4226011164845858</v>
      </c>
      <c r="H5" s="133">
        <v>34.9914189855606</v>
      </c>
      <c r="I5" s="133">
        <v>1</v>
      </c>
      <c r="J5" s="133">
        <v>1</v>
      </c>
      <c r="M5" s="45"/>
      <c r="N5" s="45"/>
      <c r="O5" s="42"/>
    </row>
    <row r="6" spans="1:15" ht="13" x14ac:dyDescent="0.3">
      <c r="A6" s="13">
        <v>1999</v>
      </c>
      <c r="B6" s="134">
        <v>1.1500146482196998</v>
      </c>
      <c r="C6" s="134">
        <v>2.8274302854292848</v>
      </c>
      <c r="D6" s="134">
        <v>0.43607019794392754</v>
      </c>
      <c r="E6" s="134">
        <v>0.96991371503796919</v>
      </c>
      <c r="F6" s="134">
        <v>0.63423481466271714</v>
      </c>
      <c r="G6" s="134">
        <v>2.4396788685645383</v>
      </c>
      <c r="H6" s="133">
        <v>35.065055602325472</v>
      </c>
      <c r="I6" s="133">
        <v>1</v>
      </c>
      <c r="J6" s="133">
        <v>1</v>
      </c>
      <c r="M6" s="45"/>
      <c r="N6" s="45"/>
      <c r="O6" s="42"/>
    </row>
    <row r="7" spans="1:15" ht="13" x14ac:dyDescent="0.3">
      <c r="A7" s="13">
        <v>2000</v>
      </c>
      <c r="B7" s="134">
        <v>1.1622179365535119</v>
      </c>
      <c r="C7" s="134">
        <v>2.8719454397453372</v>
      </c>
      <c r="D7" s="134">
        <v>0.4472514850706949</v>
      </c>
      <c r="E7" s="134">
        <v>0.97234457647916706</v>
      </c>
      <c r="F7" s="134">
        <v>0.64064122693203762</v>
      </c>
      <c r="G7" s="134">
        <v>2.4568770076178641</v>
      </c>
      <c r="H7" s="133">
        <v>35.138847181406426</v>
      </c>
      <c r="I7" s="133">
        <v>1</v>
      </c>
      <c r="J7" s="133">
        <v>1</v>
      </c>
      <c r="M7" s="45"/>
      <c r="N7" s="45"/>
      <c r="O7" s="42"/>
    </row>
    <row r="8" spans="1:15" ht="13" x14ac:dyDescent="0.3">
      <c r="A8" s="13">
        <v>2001</v>
      </c>
      <c r="B8" s="134">
        <v>1.1744330810677295</v>
      </c>
      <c r="C8" s="134">
        <v>2.9168026305856887</v>
      </c>
      <c r="D8" s="134">
        <v>0.4581442885018448</v>
      </c>
      <c r="E8" s="134">
        <v>0.97465157648296841</v>
      </c>
      <c r="F8" s="134">
        <v>0.64661641771835765</v>
      </c>
      <c r="G8" s="134">
        <v>2.4719132630483958</v>
      </c>
      <c r="H8" s="133">
        <v>35.212794048909132</v>
      </c>
      <c r="I8" s="133">
        <v>1</v>
      </c>
      <c r="J8" s="133">
        <v>1</v>
      </c>
      <c r="M8" s="45"/>
      <c r="N8" s="45"/>
      <c r="O8" s="42"/>
    </row>
    <row r="9" spans="1:15" ht="13" x14ac:dyDescent="0.3">
      <c r="A9" s="13">
        <v>2002</v>
      </c>
      <c r="B9" s="134">
        <v>1.1862960414825554</v>
      </c>
      <c r="C9" s="134">
        <v>2.9462652834198875</v>
      </c>
      <c r="D9" s="134">
        <v>0.46630461934029999</v>
      </c>
      <c r="E9" s="134">
        <v>0.97611575010813068</v>
      </c>
      <c r="F9" s="134">
        <v>0.65084692271601197</v>
      </c>
      <c r="G9" s="134">
        <v>2.4835861178020657</v>
      </c>
      <c r="H9" s="133">
        <v>35.332677564737061</v>
      </c>
      <c r="I9" s="133">
        <v>1</v>
      </c>
      <c r="J9" s="133">
        <v>1</v>
      </c>
      <c r="M9" s="45"/>
      <c r="N9" s="45"/>
      <c r="O9" s="42"/>
    </row>
    <row r="10" spans="1:15" ht="13" x14ac:dyDescent="0.3">
      <c r="A10" s="13">
        <v>2003</v>
      </c>
      <c r="B10" s="134">
        <v>1.1989298477469237</v>
      </c>
      <c r="C10" s="134">
        <v>2.9765785739327755</v>
      </c>
      <c r="D10" s="134">
        <v>0.47385741912215185</v>
      </c>
      <c r="E10" s="134">
        <v>0.97723438840470767</v>
      </c>
      <c r="F10" s="134">
        <v>0.6545400178966807</v>
      </c>
      <c r="G10" s="134">
        <v>2.4913884492131051</v>
      </c>
      <c r="H10" s="133">
        <v>35.820575456909161</v>
      </c>
      <c r="I10" s="133">
        <v>1</v>
      </c>
      <c r="J10" s="133">
        <v>1</v>
      </c>
      <c r="M10" s="45"/>
      <c r="N10" s="45"/>
      <c r="O10" s="42"/>
    </row>
    <row r="11" spans="1:15" ht="13" x14ac:dyDescent="0.3">
      <c r="A11" s="13">
        <v>2004</v>
      </c>
      <c r="B11" s="134">
        <v>1.2113458787726941</v>
      </c>
      <c r="C11" s="134">
        <v>2.9994893155516391</v>
      </c>
      <c r="D11" s="134">
        <v>0.48092455013737656</v>
      </c>
      <c r="E11" s="134">
        <v>0.97833014401948826</v>
      </c>
      <c r="F11" s="134">
        <v>0.65782489558274004</v>
      </c>
      <c r="G11" s="134">
        <v>2.5005302308888502</v>
      </c>
      <c r="H11" s="134">
        <v>36.096770217272706</v>
      </c>
      <c r="I11" s="133">
        <v>1</v>
      </c>
      <c r="J11" s="133">
        <v>1</v>
      </c>
      <c r="M11" s="45"/>
      <c r="N11" s="46"/>
      <c r="O11" s="42"/>
    </row>
    <row r="12" spans="1:15" ht="13" x14ac:dyDescent="0.3">
      <c r="A12" s="13">
        <v>2005</v>
      </c>
      <c r="B12" s="134">
        <v>1.2371843272593752</v>
      </c>
      <c r="C12" s="134">
        <v>3.0421462451108021</v>
      </c>
      <c r="D12" s="134">
        <v>0.48172338305071472</v>
      </c>
      <c r="E12" s="134">
        <v>0.97805667537411578</v>
      </c>
      <c r="F12" s="134">
        <v>0.66185766520569456</v>
      </c>
      <c r="G12" s="134">
        <v>2.5308509021740861</v>
      </c>
      <c r="H12" s="134">
        <v>37.425212851530517</v>
      </c>
      <c r="I12" s="133">
        <v>1</v>
      </c>
      <c r="J12" s="133">
        <v>1</v>
      </c>
      <c r="M12" s="45"/>
      <c r="N12" s="46"/>
      <c r="O12" s="42"/>
    </row>
    <row r="13" spans="1:15" ht="13" x14ac:dyDescent="0.3">
      <c r="A13" s="13">
        <v>2006</v>
      </c>
      <c r="B13" s="134">
        <v>1.2634965572160344</v>
      </c>
      <c r="C13" s="134">
        <v>3.0824219788917895</v>
      </c>
      <c r="D13" s="134">
        <v>0.48252354285415078</v>
      </c>
      <c r="E13" s="134">
        <v>0.98114549388659666</v>
      </c>
      <c r="F13" s="134">
        <v>0.66565244448987271</v>
      </c>
      <c r="G13" s="134">
        <v>2.5584371973493512</v>
      </c>
      <c r="H13" s="134">
        <v>38.936516497914923</v>
      </c>
      <c r="I13" s="133">
        <v>1</v>
      </c>
      <c r="J13" s="133">
        <v>1</v>
      </c>
      <c r="M13" s="45"/>
      <c r="N13" s="46"/>
      <c r="O13" s="42"/>
    </row>
    <row r="14" spans="1:15" ht="13" x14ac:dyDescent="0.3">
      <c r="A14" s="13">
        <v>2007</v>
      </c>
      <c r="B14" s="134">
        <v>1.2872867177096587</v>
      </c>
      <c r="C14" s="134">
        <v>3.1237804426969671</v>
      </c>
      <c r="D14" s="134">
        <v>0.48332503175169672</v>
      </c>
      <c r="E14" s="134">
        <v>0.98415561638602067</v>
      </c>
      <c r="F14" s="134">
        <v>0.66897124309649769</v>
      </c>
      <c r="G14" s="134">
        <v>2.5827297233048809</v>
      </c>
      <c r="H14" s="134">
        <v>40.496195790210955</v>
      </c>
      <c r="I14" s="133">
        <v>1</v>
      </c>
      <c r="J14" s="133">
        <v>1</v>
      </c>
      <c r="M14" s="45"/>
      <c r="N14" s="46"/>
      <c r="O14" s="42"/>
    </row>
    <row r="15" spans="1:15" ht="13" x14ac:dyDescent="0.3">
      <c r="A15" s="13">
        <v>2008</v>
      </c>
      <c r="B15" s="134">
        <v>1.3180906819043305</v>
      </c>
      <c r="C15" s="134">
        <v>3.1646598313838643</v>
      </c>
      <c r="D15" s="134">
        <v>0.48412785195102565</v>
      </c>
      <c r="E15" s="134">
        <v>0.99098446291902764</v>
      </c>
      <c r="F15" s="134">
        <v>0.67286961817520208</v>
      </c>
      <c r="G15" s="134">
        <v>2.6045056322397895</v>
      </c>
      <c r="H15" s="134">
        <v>43.140146498135806</v>
      </c>
      <c r="I15" s="133">
        <v>1</v>
      </c>
      <c r="J15" s="133">
        <v>1</v>
      </c>
      <c r="M15" s="45"/>
      <c r="N15" s="46"/>
      <c r="O15" s="42"/>
    </row>
    <row r="16" spans="1:15" ht="13" x14ac:dyDescent="0.3">
      <c r="A16" s="13">
        <v>2009</v>
      </c>
      <c r="B16" s="134">
        <v>1.3391453670572788</v>
      </c>
      <c r="C16" s="134">
        <v>3.2015192430211776</v>
      </c>
      <c r="D16" s="134">
        <v>0.48493200566347744</v>
      </c>
      <c r="E16" s="134">
        <v>0.99755164520862061</v>
      </c>
      <c r="F16" s="134">
        <v>0.67606988826016201</v>
      </c>
      <c r="G16" s="134">
        <v>2.6508244248856472</v>
      </c>
      <c r="H16" s="134">
        <v>45.568450148590038</v>
      </c>
      <c r="I16" s="133">
        <v>1</v>
      </c>
      <c r="J16" s="133">
        <v>1</v>
      </c>
      <c r="M16" s="45"/>
      <c r="N16" s="46"/>
      <c r="O16" s="42"/>
    </row>
    <row r="17" spans="1:15" ht="13" x14ac:dyDescent="0.3">
      <c r="A17" s="13">
        <v>2010</v>
      </c>
      <c r="B17" s="134">
        <v>1.3569499521694006</v>
      </c>
      <c r="C17" s="134">
        <v>3.2332587292400841</v>
      </c>
      <c r="D17" s="134">
        <v>0.48870758115496754</v>
      </c>
      <c r="E17" s="134">
        <v>1.0036407492188932</v>
      </c>
      <c r="F17" s="134">
        <v>0.67873258016812077</v>
      </c>
      <c r="G17" s="134">
        <v>2.6870141600101656</v>
      </c>
      <c r="H17" s="134">
        <v>47.924334858562645</v>
      </c>
      <c r="I17" s="133">
        <v>1</v>
      </c>
      <c r="J17" s="133">
        <v>1</v>
      </c>
      <c r="M17" s="45"/>
      <c r="N17" s="46"/>
      <c r="O17" s="42"/>
    </row>
    <row r="18" spans="1:15" ht="13" x14ac:dyDescent="0.3">
      <c r="A18" s="13">
        <v>2011</v>
      </c>
      <c r="B18" s="134">
        <v>1.3735792733333636</v>
      </c>
      <c r="C18" s="134">
        <v>3.2588836774271583</v>
      </c>
      <c r="D18" s="134">
        <v>0.49251255245891273</v>
      </c>
      <c r="E18" s="134">
        <v>1.0095596731009311</v>
      </c>
      <c r="F18" s="134">
        <v>0.68105461923822297</v>
      </c>
      <c r="G18" s="134">
        <v>2.7325949188561935</v>
      </c>
      <c r="H18" s="134">
        <v>50.071511820094933</v>
      </c>
      <c r="I18" s="133">
        <v>1</v>
      </c>
      <c r="J18" s="133">
        <v>1</v>
      </c>
      <c r="M18" s="45"/>
      <c r="N18" s="46"/>
      <c r="O18" s="42"/>
    </row>
    <row r="19" spans="1:15" ht="13" x14ac:dyDescent="0.3">
      <c r="A19" s="13">
        <v>2012</v>
      </c>
      <c r="B19" s="134">
        <v>1.3896133044175902</v>
      </c>
      <c r="C19" s="134">
        <v>3.2824880022295213</v>
      </c>
      <c r="D19" s="134">
        <v>0.49634714844473748</v>
      </c>
      <c r="E19" s="134">
        <v>1.0153123516553857</v>
      </c>
      <c r="F19" s="134">
        <v>0.6830453384249302</v>
      </c>
      <c r="G19" s="134">
        <v>2.7606623146264129</v>
      </c>
      <c r="H19" s="134">
        <v>52.198944354937545</v>
      </c>
      <c r="I19" s="133">
        <v>1</v>
      </c>
      <c r="J19" s="133">
        <v>1</v>
      </c>
      <c r="M19" s="45"/>
      <c r="N19" s="46"/>
      <c r="O19" s="42"/>
    </row>
    <row r="20" spans="1:15" ht="13" x14ac:dyDescent="0.3">
      <c r="A20" s="13">
        <v>2013</v>
      </c>
      <c r="B20" s="135">
        <f>EIAData!EI4</f>
        <v>1.421808</v>
      </c>
      <c r="C20" s="135">
        <f>EIAData!EJ4</f>
        <v>3.3153139999999999</v>
      </c>
      <c r="D20" s="135">
        <f>EIAData!EK4</f>
        <v>0.50021159976379403</v>
      </c>
      <c r="E20" s="135">
        <f>EIAData!EL4</f>
        <v>1.0203059999999999</v>
      </c>
      <c r="F20" s="135">
        <f>EIAData!EM4</f>
        <v>0.684809</v>
      </c>
      <c r="G20" s="135">
        <f>EIAData!EN4</f>
        <v>2.789018</v>
      </c>
      <c r="H20" s="135">
        <f>EIAData!EO4</f>
        <v>54.130046999999998</v>
      </c>
      <c r="I20" s="133">
        <v>1</v>
      </c>
      <c r="J20" s="133">
        <v>1</v>
      </c>
      <c r="M20" s="46"/>
      <c r="N20" s="46"/>
    </row>
    <row r="21" spans="1:15" ht="13" x14ac:dyDescent="0.3">
      <c r="A21" s="13">
        <v>2014</v>
      </c>
      <c r="B21" s="135">
        <f>EIAData!EI5</f>
        <v>1.4715579999999999</v>
      </c>
      <c r="C21" s="135">
        <f>EIAData!EJ5</f>
        <v>3.3522759999999998</v>
      </c>
      <c r="D21" s="135">
        <f>EIAData!EK5</f>
        <v>0.50410613886323608</v>
      </c>
      <c r="E21" s="135">
        <f>EIAData!EL5</f>
        <v>1.0347059999999999</v>
      </c>
      <c r="F21" s="135">
        <f>EIAData!EM5</f>
        <v>0.686168</v>
      </c>
      <c r="G21" s="135">
        <f>EIAData!EN5</f>
        <v>2.8278300000000001</v>
      </c>
      <c r="H21" s="135">
        <f>EIAData!EO5</f>
        <v>56.271647999999999</v>
      </c>
      <c r="I21" s="133">
        <v>1</v>
      </c>
      <c r="J21" s="133">
        <v>1</v>
      </c>
      <c r="M21" s="46"/>
      <c r="N21" s="46"/>
    </row>
    <row r="22" spans="1:15" ht="13" x14ac:dyDescent="0.3">
      <c r="A22" s="13">
        <v>2015</v>
      </c>
      <c r="B22" s="135">
        <f>EIAData!EI6</f>
        <v>1.5174270000000001</v>
      </c>
      <c r="C22" s="135">
        <f>EIAData!EJ6</f>
        <v>3.3859400000000002</v>
      </c>
      <c r="D22" s="135">
        <f>EIAData!EK6</f>
        <v>0.50803100000000001</v>
      </c>
      <c r="E22" s="135">
        <f>EIAData!EL6</f>
        <v>1.04888</v>
      </c>
      <c r="F22" s="135">
        <f>EIAData!EM6</f>
        <v>0.68741099999999999</v>
      </c>
      <c r="G22" s="135">
        <f>EIAData!EN6</f>
        <v>2.8628749999999998</v>
      </c>
      <c r="H22" s="135">
        <f>EIAData!EO6</f>
        <v>58.208148999999999</v>
      </c>
      <c r="I22" s="133">
        <v>1</v>
      </c>
      <c r="J22" s="133">
        <v>1</v>
      </c>
      <c r="M22" s="46"/>
      <c r="N22" s="46"/>
    </row>
    <row r="23" spans="1:15" ht="13" x14ac:dyDescent="0.3">
      <c r="A23" s="13">
        <v>2016</v>
      </c>
      <c r="B23" s="135">
        <f>AVERAGE(B22,B24)</f>
        <v>1.550625427058403</v>
      </c>
      <c r="C23" s="135">
        <f>EIAData!EJ7</f>
        <v>3.416506</v>
      </c>
      <c r="D23" s="135">
        <f>EIAData!EK7</f>
        <v>0.51747600000000005</v>
      </c>
      <c r="E23" s="135">
        <f>EIAData!EL7</f>
        <v>1.0631740000000001</v>
      </c>
      <c r="F23" s="135">
        <f>EIAData!EM7</f>
        <v>0.68854899999999997</v>
      </c>
      <c r="G23" s="135">
        <f>EIAData!EN7</f>
        <v>2.8943599999999998</v>
      </c>
      <c r="H23" s="135">
        <f>EIAData!EO7</f>
        <v>61.266173999999999</v>
      </c>
      <c r="I23" s="133">
        <v>1</v>
      </c>
      <c r="J23" s="133">
        <v>1</v>
      </c>
      <c r="M23" s="46"/>
      <c r="N23" s="46"/>
    </row>
    <row r="24" spans="1:15" ht="13" x14ac:dyDescent="0.3">
      <c r="A24" s="13">
        <v>2017</v>
      </c>
      <c r="B24" s="136">
        <f>EIAData!EI8*($B$19/$B$18)</f>
        <v>1.5838238541168057</v>
      </c>
      <c r="C24" s="135">
        <f>EIAData!EJ8</f>
        <v>3.4481980000000001</v>
      </c>
      <c r="D24" s="135">
        <f>EIAData!EK8</f>
        <v>0.52669999999999995</v>
      </c>
      <c r="E24" s="135">
        <f>EIAData!EL8</f>
        <v>1.0795090000000001</v>
      </c>
      <c r="F24" s="135">
        <f>EIAData!EM8</f>
        <v>0.68958799999999998</v>
      </c>
      <c r="G24" s="135">
        <f>EIAData!EN8</f>
        <v>2.9225889999999999</v>
      </c>
      <c r="H24" s="135">
        <f>EIAData!EO8</f>
        <v>64.060654</v>
      </c>
      <c r="I24" s="133">
        <v>1</v>
      </c>
      <c r="J24" s="133">
        <v>1</v>
      </c>
      <c r="M24" s="46"/>
      <c r="N24" s="46"/>
    </row>
    <row r="25" spans="1:15" ht="13" x14ac:dyDescent="0.3">
      <c r="A25" s="13">
        <v>2018</v>
      </c>
      <c r="B25" s="136">
        <f>B24*($B$19/$B$18)</f>
        <v>1.6023121069623953</v>
      </c>
      <c r="C25" s="135">
        <f>EIAData!EJ9</f>
        <v>3.4857710000000002</v>
      </c>
      <c r="D25" s="135">
        <f>EIAData!EK9</f>
        <v>0.53542999999999996</v>
      </c>
      <c r="E25" s="135">
        <f>EIAData!EL9</f>
        <v>1.0958600000000001</v>
      </c>
      <c r="F25" s="135">
        <f>EIAData!EM9</f>
        <v>0.69052899999999995</v>
      </c>
      <c r="G25" s="135">
        <f>EIAData!EN9</f>
        <v>2.9441039999999998</v>
      </c>
      <c r="H25" s="135">
        <f>EIAData!EO9</f>
        <v>66.542777999999998</v>
      </c>
      <c r="I25" s="133">
        <v>1</v>
      </c>
      <c r="J25" s="133">
        <v>1</v>
      </c>
      <c r="M25" s="46"/>
      <c r="N25" s="46"/>
    </row>
    <row r="26" spans="1:15" ht="13" x14ac:dyDescent="0.3">
      <c r="A26" s="13">
        <v>2019</v>
      </c>
      <c r="B26" s="136">
        <f t="shared" ref="B26:B36" si="0">B25*($B$19/$B$18)</f>
        <v>1.62101617641688</v>
      </c>
      <c r="C26" s="135">
        <f>EIAData!EJ10</f>
        <v>3.5212289999999999</v>
      </c>
      <c r="D26" s="135">
        <f>EIAData!EK10</f>
        <v>0.54388499999999995</v>
      </c>
      <c r="E26" s="135">
        <f>EIAData!EL10</f>
        <v>1.112198</v>
      </c>
      <c r="F26" s="135">
        <f>EIAData!EM10</f>
        <v>0.69137899999999997</v>
      </c>
      <c r="G26" s="135">
        <f>EIAData!EN10</f>
        <v>2.9630329999999998</v>
      </c>
      <c r="H26" s="135">
        <f>EIAData!EO10</f>
        <v>68.852385999999996</v>
      </c>
      <c r="I26" s="133">
        <v>1</v>
      </c>
      <c r="J26" s="133">
        <v>1</v>
      </c>
      <c r="M26" s="46"/>
      <c r="N26" s="46"/>
    </row>
    <row r="27" spans="1:15" ht="13" x14ac:dyDescent="0.3">
      <c r="A27" s="13">
        <v>2020</v>
      </c>
      <c r="B27" s="136">
        <f t="shared" si="0"/>
        <v>1.6399385817452796</v>
      </c>
      <c r="C27" s="135">
        <f>EIAData!EJ11</f>
        <v>3.5588299999999999</v>
      </c>
      <c r="D27" s="135">
        <f>EIAData!EK11</f>
        <v>0.55365200000000003</v>
      </c>
      <c r="E27" s="135">
        <f>EIAData!EL11</f>
        <v>1.1279969999999999</v>
      </c>
      <c r="F27" s="135">
        <f>EIAData!EM11</f>
        <v>0.69215199999999999</v>
      </c>
      <c r="G27" s="135">
        <f>EIAData!EN11</f>
        <v>2.9796849999999999</v>
      </c>
      <c r="H27" s="135">
        <f>EIAData!EO11</f>
        <v>70.940871999999999</v>
      </c>
      <c r="I27" s="133">
        <v>1</v>
      </c>
      <c r="J27" s="133">
        <v>1</v>
      </c>
      <c r="M27" s="46"/>
      <c r="N27" s="46"/>
    </row>
    <row r="28" spans="1:15" ht="13" x14ac:dyDescent="0.3">
      <c r="A28" s="14">
        <v>2021</v>
      </c>
      <c r="B28" s="136">
        <f t="shared" si="0"/>
        <v>1.6590818716204354</v>
      </c>
      <c r="C28" s="135">
        <f>EIAData!EJ12</f>
        <v>3.5960049999999999</v>
      </c>
      <c r="D28" s="135">
        <f>EIAData!EK12</f>
        <v>0.56345800000000001</v>
      </c>
      <c r="E28" s="135">
        <f>EIAData!EL12</f>
        <v>1.143348</v>
      </c>
      <c r="F28" s="135">
        <f>EIAData!EM12</f>
        <v>0.69284900000000005</v>
      </c>
      <c r="G28" s="135">
        <f>EIAData!EN12</f>
        <v>2.9943209999999998</v>
      </c>
      <c r="H28" s="135">
        <f>EIAData!EO12</f>
        <v>72.796677000000003</v>
      </c>
      <c r="I28" s="133">
        <v>1</v>
      </c>
      <c r="J28" s="133">
        <v>1</v>
      </c>
      <c r="M28" s="46"/>
      <c r="N28" s="46"/>
    </row>
    <row r="29" spans="1:15" ht="13" x14ac:dyDescent="0.3">
      <c r="A29" s="14">
        <v>2022</v>
      </c>
      <c r="B29" s="136">
        <f t="shared" si="0"/>
        <v>1.6784486244662924</v>
      </c>
      <c r="C29" s="135">
        <f>EIAData!EJ13</f>
        <v>3.6319370000000002</v>
      </c>
      <c r="D29" s="135">
        <f>EIAData!EK13</f>
        <v>0.57313199999999997</v>
      </c>
      <c r="E29" s="135">
        <f>EIAData!EL13</f>
        <v>1.1589700000000001</v>
      </c>
      <c r="F29" s="135">
        <f>EIAData!EM13</f>
        <v>0.69347899999999996</v>
      </c>
      <c r="G29" s="135">
        <f>EIAData!EN13</f>
        <v>3.0188060000000001</v>
      </c>
      <c r="H29" s="135">
        <f>EIAData!EO13</f>
        <v>75.352576999999997</v>
      </c>
      <c r="I29" s="133">
        <v>1</v>
      </c>
      <c r="J29" s="133">
        <v>1</v>
      </c>
      <c r="M29" s="46"/>
      <c r="N29" s="46"/>
    </row>
    <row r="30" spans="1:15" ht="13" x14ac:dyDescent="0.3">
      <c r="A30" s="14">
        <v>2023</v>
      </c>
      <c r="B30" s="136">
        <f t="shared" si="0"/>
        <v>1.6980414488051891</v>
      </c>
      <c r="C30" s="135">
        <f>EIAData!EJ14</f>
        <v>3.6708440000000002</v>
      </c>
      <c r="D30" s="135">
        <f>EIAData!EK14</f>
        <v>0.58221500000000004</v>
      </c>
      <c r="E30" s="135">
        <f>EIAData!EL14</f>
        <v>1.1848380000000001</v>
      </c>
      <c r="F30" s="135">
        <f>EIAData!EM14</f>
        <v>0.69406400000000001</v>
      </c>
      <c r="G30" s="135">
        <f>EIAData!EN14</f>
        <v>3.0409980000000001</v>
      </c>
      <c r="H30" s="135">
        <f>EIAData!EO14</f>
        <v>77.416038999999998</v>
      </c>
      <c r="I30" s="133">
        <v>1</v>
      </c>
      <c r="J30" s="133">
        <v>1</v>
      </c>
      <c r="M30" s="46"/>
      <c r="N30" s="46"/>
    </row>
    <row r="31" spans="1:15" ht="13" x14ac:dyDescent="0.3">
      <c r="A31" s="14">
        <v>2024</v>
      </c>
      <c r="B31" s="136">
        <f t="shared" si="0"/>
        <v>1.7178629836092016</v>
      </c>
      <c r="C31" s="135">
        <f>EIAData!EJ15</f>
        <v>3.7057950000000002</v>
      </c>
      <c r="D31" s="135">
        <f>EIAData!EK15</f>
        <v>0.59452169822249534</v>
      </c>
      <c r="E31" s="135">
        <f>EIAData!EL15</f>
        <v>1.210067</v>
      </c>
      <c r="F31" s="135">
        <f>EIAData!EM15</f>
        <v>0.69460699999999997</v>
      </c>
      <c r="G31" s="135">
        <f>EIAData!EN15</f>
        <v>3.060953</v>
      </c>
      <c r="H31" s="135">
        <f>EIAData!EO15</f>
        <v>79.081435999999997</v>
      </c>
      <c r="I31" s="133">
        <v>1</v>
      </c>
      <c r="J31" s="133">
        <v>1</v>
      </c>
      <c r="M31" s="46"/>
      <c r="N31" s="46"/>
    </row>
    <row r="32" spans="1:15" ht="13" x14ac:dyDescent="0.3">
      <c r="A32" s="14">
        <v>2025</v>
      </c>
      <c r="B32" s="136">
        <f t="shared" si="0"/>
        <v>1.7379158986555889</v>
      </c>
      <c r="C32" s="135">
        <f>EIAData!EJ16</f>
        <v>3.7410410000000001</v>
      </c>
      <c r="D32" s="135">
        <f>EIAData!EK16</f>
        <v>0.60708853199824775</v>
      </c>
      <c r="E32" s="135">
        <f>EIAData!EL16</f>
        <v>1.2341569999999999</v>
      </c>
      <c r="F32" s="135">
        <f>EIAData!EM16</f>
        <v>0.69510700000000003</v>
      </c>
      <c r="G32" s="135">
        <f>EIAData!EN16</f>
        <v>3.0786539999999998</v>
      </c>
      <c r="H32" s="135">
        <f>EIAData!EO16</f>
        <v>80.421126999999998</v>
      </c>
      <c r="I32" s="133">
        <v>1</v>
      </c>
      <c r="J32" s="133">
        <v>1</v>
      </c>
      <c r="M32" s="46"/>
      <c r="N32" s="46"/>
    </row>
    <row r="33" spans="1:14" ht="13" x14ac:dyDescent="0.3">
      <c r="A33" s="14">
        <f t="shared" ref="A33:A41" si="1">A32+1</f>
        <v>2026</v>
      </c>
      <c r="B33" s="136">
        <f t="shared" si="0"/>
        <v>1.7582028948863864</v>
      </c>
      <c r="C33" s="135">
        <f>EIAData!EJ17</f>
        <v>3.7737560000000001</v>
      </c>
      <c r="D33" s="135">
        <f>EIAData!EK17</f>
        <v>0.61992100000000006</v>
      </c>
      <c r="E33" s="135">
        <f>EIAData!EL17</f>
        <v>1.2551870000000001</v>
      </c>
      <c r="F33" s="135">
        <f>EIAData!EM17</f>
        <v>0.69555699999999998</v>
      </c>
      <c r="G33" s="135">
        <f>EIAData!EN17</f>
        <v>3.094166</v>
      </c>
      <c r="H33" s="135">
        <f>EIAData!EO17</f>
        <v>81.551734999999994</v>
      </c>
      <c r="I33" s="133">
        <v>1</v>
      </c>
      <c r="J33" s="133">
        <v>1</v>
      </c>
      <c r="M33" s="46"/>
      <c r="N33" s="46"/>
    </row>
    <row r="34" spans="1:14" ht="13" x14ac:dyDescent="0.3">
      <c r="A34" s="14">
        <f t="shared" si="1"/>
        <v>2027</v>
      </c>
      <c r="B34" s="136">
        <f t="shared" si="0"/>
        <v>1.7787267047721982</v>
      </c>
      <c r="C34" s="135">
        <f>EIAData!EJ18</f>
        <v>3.804141</v>
      </c>
      <c r="D34" s="135">
        <f>EIAData!EK18</f>
        <v>0.64103299999999996</v>
      </c>
      <c r="E34" s="135">
        <f>EIAData!EL18</f>
        <v>1.2618480000000001</v>
      </c>
      <c r="F34" s="135">
        <f>EIAData!EM18</f>
        <v>0.69596400000000003</v>
      </c>
      <c r="G34" s="135">
        <f>EIAData!EN18</f>
        <v>3.1078000000000001</v>
      </c>
      <c r="H34" s="135">
        <f>EIAData!EO18</f>
        <v>82.538505999999998</v>
      </c>
      <c r="I34" s="133">
        <v>1</v>
      </c>
      <c r="J34" s="133">
        <v>1</v>
      </c>
      <c r="M34" s="46"/>
      <c r="N34" s="46"/>
    </row>
    <row r="35" spans="1:14" ht="13" x14ac:dyDescent="0.3">
      <c r="A35" s="14">
        <f t="shared" si="1"/>
        <v>2028</v>
      </c>
      <c r="B35" s="136">
        <f t="shared" si="0"/>
        <v>1.799490092680236</v>
      </c>
      <c r="C35" s="135">
        <f>EIAData!EJ19</f>
        <v>3.8339910000000001</v>
      </c>
      <c r="D35" s="135">
        <f>EIAData!EK19</f>
        <v>0.66200199999999998</v>
      </c>
      <c r="E35" s="135">
        <f>EIAData!EL19</f>
        <v>1.2683739999999999</v>
      </c>
      <c r="F35" s="135">
        <f>EIAData!EM19</f>
        <v>0.69633699999999998</v>
      </c>
      <c r="G35" s="135">
        <f>EIAData!EN19</f>
        <v>3.1198959999999998</v>
      </c>
      <c r="H35" s="135">
        <f>EIAData!EO19</f>
        <v>83.405852999999993</v>
      </c>
      <c r="I35" s="133">
        <v>1</v>
      </c>
      <c r="J35" s="133">
        <v>1</v>
      </c>
      <c r="M35" s="46"/>
      <c r="N35" s="46"/>
    </row>
    <row r="36" spans="1:14" ht="13" x14ac:dyDescent="0.3">
      <c r="A36" s="14">
        <f t="shared" si="1"/>
        <v>2029</v>
      </c>
      <c r="B36" s="136">
        <f t="shared" si="0"/>
        <v>1.8204958552466532</v>
      </c>
      <c r="C36" s="135">
        <f>EIAData!EJ20</f>
        <v>3.8634520000000001</v>
      </c>
      <c r="D36" s="135">
        <f>EIAData!EK20</f>
        <v>0.68274599999999996</v>
      </c>
      <c r="E36" s="135">
        <f>EIAData!EL20</f>
        <v>1.2747740000000001</v>
      </c>
      <c r="F36" s="135">
        <f>EIAData!EM20</f>
        <v>0.69667699999999999</v>
      </c>
      <c r="G36" s="135">
        <f>EIAData!EN20</f>
        <v>3.1306240000000001</v>
      </c>
      <c r="H36" s="135">
        <f>EIAData!EO20</f>
        <v>84.158942999999994</v>
      </c>
      <c r="I36" s="133">
        <v>1</v>
      </c>
      <c r="J36" s="133">
        <v>1</v>
      </c>
      <c r="M36" s="46"/>
      <c r="N36" s="46"/>
    </row>
    <row r="37" spans="1:14" ht="13" x14ac:dyDescent="0.3">
      <c r="A37" s="14">
        <f t="shared" si="1"/>
        <v>2030</v>
      </c>
      <c r="B37" s="136">
        <f>B36*(EIAData!EI21/EIAData!EI20)</f>
        <v>1.824126432323061</v>
      </c>
      <c r="C37" s="135">
        <f>EIAData!EJ21</f>
        <v>3.8940440000000001</v>
      </c>
      <c r="D37" s="135">
        <f>EIAData!EK21</f>
        <v>0.70444200000000001</v>
      </c>
      <c r="E37" s="135">
        <f>EIAData!EL21</f>
        <v>1.2811859999999999</v>
      </c>
      <c r="F37" s="135">
        <f>EIAData!EM21</f>
        <v>0.69698700000000002</v>
      </c>
      <c r="G37" s="135">
        <f>EIAData!EN21</f>
        <v>3.1458460000000001</v>
      </c>
      <c r="H37" s="135">
        <f>EIAData!EO21</f>
        <v>85.745209000000003</v>
      </c>
      <c r="I37" s="133">
        <v>1</v>
      </c>
      <c r="J37" s="133">
        <v>1</v>
      </c>
      <c r="M37" s="46"/>
      <c r="N37" s="46"/>
    </row>
    <row r="38" spans="1:14" ht="13" x14ac:dyDescent="0.3">
      <c r="A38" s="14">
        <f t="shared" si="1"/>
        <v>2031</v>
      </c>
      <c r="B38" s="136">
        <f>B37*(EIAData!EI22/EIAData!EI21)</f>
        <v>1.8247883571954611</v>
      </c>
      <c r="C38" s="135">
        <f>EIAData!EJ22</f>
        <v>3.9236279999999999</v>
      </c>
      <c r="D38" s="135">
        <f>EIAData!EK22</f>
        <v>0.72593399999999997</v>
      </c>
      <c r="E38" s="135">
        <f>EIAData!EL22</f>
        <v>1.2874989999999999</v>
      </c>
      <c r="F38" s="135">
        <f>EIAData!EM22</f>
        <v>0.69726900000000003</v>
      </c>
      <c r="G38" s="135">
        <f>EIAData!EN22</f>
        <v>3.1594000000000002</v>
      </c>
      <c r="H38" s="135">
        <f>EIAData!EO22</f>
        <v>87.334564</v>
      </c>
      <c r="I38" s="133">
        <v>1</v>
      </c>
      <c r="J38" s="133">
        <v>1</v>
      </c>
      <c r="M38" s="47"/>
      <c r="N38" s="47"/>
    </row>
    <row r="39" spans="1:14" ht="13" x14ac:dyDescent="0.3">
      <c r="A39" s="14">
        <f t="shared" si="1"/>
        <v>2032</v>
      </c>
      <c r="B39" s="136">
        <f>B38*(EIAData!EI23/EIAData!EI22)</f>
        <v>1.8261723819286608</v>
      </c>
      <c r="C39" s="135">
        <f>EIAData!EJ23</f>
        <v>3.951355</v>
      </c>
      <c r="D39" s="135">
        <f>EIAData!EK23</f>
        <v>0.74717199999999995</v>
      </c>
      <c r="E39" s="135">
        <f>EIAData!EL23</f>
        <v>1.2941069999999999</v>
      </c>
      <c r="F39" s="135">
        <f>EIAData!EM23</f>
        <v>0.69752400000000003</v>
      </c>
      <c r="G39" s="135">
        <f>EIAData!EN23</f>
        <v>3.1713499999999999</v>
      </c>
      <c r="H39" s="135">
        <f>EIAData!EO23</f>
        <v>88.855926999999994</v>
      </c>
      <c r="I39" s="133">
        <v>1</v>
      </c>
      <c r="J39" s="133">
        <v>1</v>
      </c>
      <c r="M39" s="47"/>
      <c r="N39" s="47"/>
    </row>
    <row r="40" spans="1:14" ht="13" x14ac:dyDescent="0.3">
      <c r="A40" s="14">
        <f t="shared" si="1"/>
        <v>2033</v>
      </c>
      <c r="B40" s="136">
        <f>B39*(EIAData!EI24/EIAData!EI23)</f>
        <v>1.8279560594150079</v>
      </c>
      <c r="C40" s="135">
        <f>EIAData!EJ24</f>
        <v>3.9781049999999998</v>
      </c>
      <c r="D40" s="135">
        <f>EIAData!EK24</f>
        <v>0.76810400000000001</v>
      </c>
      <c r="E40" s="135">
        <f>EIAData!EL24</f>
        <v>1.3005899999999999</v>
      </c>
      <c r="F40" s="135">
        <f>EIAData!EM24</f>
        <v>0.69775299999999996</v>
      </c>
      <c r="G40" s="135">
        <f>EIAData!EN24</f>
        <v>3.1818710000000001</v>
      </c>
      <c r="H40" s="135">
        <f>EIAData!EO24</f>
        <v>90.298164</v>
      </c>
      <c r="I40" s="133">
        <v>1</v>
      </c>
      <c r="J40" s="133">
        <v>1</v>
      </c>
      <c r="M40" s="46"/>
      <c r="N40" s="46"/>
    </row>
    <row r="41" spans="1:14" ht="13" x14ac:dyDescent="0.3">
      <c r="A41" s="14">
        <f t="shared" si="1"/>
        <v>2034</v>
      </c>
      <c r="B41" s="136">
        <f>B40*(EIAData!EI25/EIAData!EI24)</f>
        <v>1.8298203486782683</v>
      </c>
      <c r="C41" s="135">
        <f>EIAData!EJ25</f>
        <v>4.0034859999999997</v>
      </c>
      <c r="D41" s="135">
        <f>EIAData!EK25</f>
        <v>0.78867399999999999</v>
      </c>
      <c r="E41" s="135">
        <f>EIAData!EL25</f>
        <v>1.3070189999999999</v>
      </c>
      <c r="F41" s="135">
        <f>EIAData!EM25</f>
        <v>0.69796100000000005</v>
      </c>
      <c r="G41" s="135">
        <f>EIAData!EN25</f>
        <v>3.1911179999999999</v>
      </c>
      <c r="H41" s="135">
        <f>EIAData!EO25</f>
        <v>91.731658999999993</v>
      </c>
      <c r="I41" s="133">
        <v>1</v>
      </c>
      <c r="J41" s="133">
        <v>1</v>
      </c>
      <c r="M41" s="46"/>
      <c r="N41" s="46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topLeftCell="A41" zoomScale="85" zoomScaleNormal="85" workbookViewId="0">
      <selection activeCell="M25" sqref="M25"/>
    </sheetView>
  </sheetViews>
  <sheetFormatPr defaultRowHeight="12.5" x14ac:dyDescent="0.25"/>
  <cols>
    <col min="1" max="1" width="9.1796875" style="7" customWidth="1"/>
    <col min="2" max="2" width="20.54296875" style="6" bestFit="1" customWidth="1"/>
    <col min="3" max="4" width="9.1796875" style="6" customWidth="1"/>
    <col min="5" max="5" width="20.54296875" style="6" bestFit="1" customWidth="1"/>
    <col min="6" max="7" width="9.1796875" style="6" customWidth="1"/>
    <col min="8" max="8" width="7.26953125" style="6" bestFit="1" customWidth="1"/>
    <col min="9" max="10" width="9.1796875" style="6" customWidth="1"/>
    <col min="11" max="11" width="22.26953125" bestFit="1" customWidth="1"/>
    <col min="12" max="12" width="14.81640625" customWidth="1"/>
    <col min="15" max="15" width="17.1796875" style="6" customWidth="1"/>
    <col min="16" max="16" width="17.81640625" style="6" customWidth="1"/>
    <col min="17" max="17" width="13.26953125" style="6" customWidth="1"/>
  </cols>
  <sheetData>
    <row r="1" spans="1:18" s="1" customFormat="1" ht="25.5" customHeight="1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148</v>
      </c>
      <c r="M1" s="1" t="s">
        <v>13</v>
      </c>
      <c r="O1" s="48" t="s">
        <v>80</v>
      </c>
      <c r="P1" s="48" t="s">
        <v>81</v>
      </c>
      <c r="Q1" s="48" t="s">
        <v>82</v>
      </c>
      <c r="R1" s="5" t="s">
        <v>7</v>
      </c>
    </row>
    <row r="2" spans="1:18" ht="13" x14ac:dyDescent="0.3">
      <c r="A2" s="13">
        <v>1995</v>
      </c>
      <c r="B2" s="137">
        <v>0.46</v>
      </c>
      <c r="C2" s="137">
        <f>M2/NRCanDetail!J8</f>
        <v>0.58584536827081723</v>
      </c>
      <c r="D2" s="137">
        <v>0.99999984741213266</v>
      </c>
      <c r="E2" s="138">
        <f t="shared" ref="E2:E16" si="0">E3+(Q2-Q3)</f>
        <v>0.6685245731536732</v>
      </c>
      <c r="F2" s="40">
        <f>R2</f>
        <v>0.28049110216627154</v>
      </c>
      <c r="G2" s="40">
        <v>0.48124439239501954</v>
      </c>
      <c r="H2" s="137">
        <v>1</v>
      </c>
      <c r="I2" s="139">
        <v>1</v>
      </c>
      <c r="J2" s="139">
        <v>1</v>
      </c>
      <c r="L2" s="142"/>
      <c r="M2" s="43">
        <v>23.314770952</v>
      </c>
      <c r="O2" s="143">
        <v>0.12711549476297745</v>
      </c>
      <c r="P2" s="143">
        <v>0.71</v>
      </c>
      <c r="Q2" s="143">
        <v>0.44092673364779617</v>
      </c>
      <c r="R2" s="143">
        <v>0.28049110216627154</v>
      </c>
    </row>
    <row r="3" spans="1:18" ht="13" x14ac:dyDescent="0.3">
      <c r="A3" s="13">
        <v>1996</v>
      </c>
      <c r="B3" s="140">
        <f>B2+($B$17-$B$2)/15</f>
        <v>0.46113333333333334</v>
      </c>
      <c r="C3" s="137">
        <f>M3/NRCanDetail!J9</f>
        <v>0.60124522449607876</v>
      </c>
      <c r="D3" s="137">
        <v>0.99999984741213266</v>
      </c>
      <c r="E3" s="138">
        <f t="shared" si="0"/>
        <v>0.6756941135381902</v>
      </c>
      <c r="F3" s="40">
        <f t="shared" ref="F3:F15" si="1">R3</f>
        <v>0.28332434562249642</v>
      </c>
      <c r="G3" s="40">
        <v>0.48121486663818358</v>
      </c>
      <c r="H3" s="137">
        <v>1</v>
      </c>
      <c r="I3" s="139">
        <v>1</v>
      </c>
      <c r="J3" s="139">
        <v>1</v>
      </c>
      <c r="L3" s="142"/>
      <c r="M3" s="43">
        <v>24.11919267875</v>
      </c>
      <c r="O3" s="143">
        <v>0.12664896352517729</v>
      </c>
      <c r="P3" s="143">
        <v>0.71333333333333326</v>
      </c>
      <c r="Q3" s="143">
        <v>0.44809627403231317</v>
      </c>
      <c r="R3" s="143">
        <v>0.28332434562249642</v>
      </c>
    </row>
    <row r="4" spans="1:18" ht="13" x14ac:dyDescent="0.3">
      <c r="A4" s="13">
        <v>1997</v>
      </c>
      <c r="B4" s="140">
        <f t="shared" ref="B4:B15" si="2">B3+($B$17-$B$2)/15</f>
        <v>0.46226666666666666</v>
      </c>
      <c r="C4" s="137">
        <f>M4/NRCanDetail!J10</f>
        <v>0.6167096386744132</v>
      </c>
      <c r="D4" s="137">
        <v>0.99999984741213266</v>
      </c>
      <c r="E4" s="138">
        <f t="shared" si="0"/>
        <v>0.6828636539227072</v>
      </c>
      <c r="F4" s="40">
        <f t="shared" si="1"/>
        <v>0.28615758907872135</v>
      </c>
      <c r="G4" s="40">
        <v>0.48118389129638672</v>
      </c>
      <c r="H4" s="137">
        <v>1</v>
      </c>
      <c r="I4" s="139">
        <v>1</v>
      </c>
      <c r="J4" s="139">
        <v>1</v>
      </c>
      <c r="L4" s="142"/>
      <c r="M4" s="43">
        <v>24.984387565833298</v>
      </c>
      <c r="O4" s="143">
        <v>0.12618414452077756</v>
      </c>
      <c r="P4" s="143">
        <v>0.71666666666666656</v>
      </c>
      <c r="Q4" s="143">
        <v>0.45526581441683017</v>
      </c>
      <c r="R4" s="143">
        <v>0.28615758907872135</v>
      </c>
    </row>
    <row r="5" spans="1:18" ht="13" x14ac:dyDescent="0.3">
      <c r="A5" s="13">
        <v>1998</v>
      </c>
      <c r="B5" s="140">
        <f t="shared" si="2"/>
        <v>0.46339999999999998</v>
      </c>
      <c r="C5" s="137">
        <f>M5/NRCanDetail!J11</f>
        <v>0.63233053138316631</v>
      </c>
      <c r="D5" s="137">
        <v>0.99999999999999989</v>
      </c>
      <c r="E5" s="138">
        <f t="shared" si="0"/>
        <v>0.69003319430722421</v>
      </c>
      <c r="F5" s="40">
        <f t="shared" si="1"/>
        <v>0.28899083253494634</v>
      </c>
      <c r="G5" s="40">
        <v>0.48118034362792966</v>
      </c>
      <c r="H5" s="137">
        <v>1</v>
      </c>
      <c r="I5" s="139">
        <v>1</v>
      </c>
      <c r="J5" s="139">
        <v>1</v>
      </c>
      <c r="L5" s="142"/>
      <c r="M5" s="43">
        <v>25.859283547020802</v>
      </c>
      <c r="O5" s="143">
        <v>0.12572103146564764</v>
      </c>
      <c r="P5" s="143">
        <v>0.72</v>
      </c>
      <c r="Q5" s="143">
        <v>0.46243535480134718</v>
      </c>
      <c r="R5" s="143">
        <v>0.28899083253494634</v>
      </c>
    </row>
    <row r="6" spans="1:18" ht="13" x14ac:dyDescent="0.3">
      <c r="A6" s="13">
        <v>1999</v>
      </c>
      <c r="B6" s="140">
        <f t="shared" si="2"/>
        <v>0.4645333333333333</v>
      </c>
      <c r="C6" s="137">
        <f>M6/NRCanDetail!J12</f>
        <v>0.64793975126887504</v>
      </c>
      <c r="D6" s="137">
        <v>0.99999969482426532</v>
      </c>
      <c r="E6" s="138">
        <f t="shared" si="0"/>
        <v>0.6932594874802569</v>
      </c>
      <c r="F6" s="40">
        <f t="shared" si="1"/>
        <v>0.29409067075615114</v>
      </c>
      <c r="G6" s="40">
        <v>0.48116947174072267</v>
      </c>
      <c r="H6" s="137">
        <v>1</v>
      </c>
      <c r="I6" s="139">
        <v>1</v>
      </c>
      <c r="J6" s="139">
        <v>1</v>
      </c>
      <c r="L6" s="142"/>
      <c r="M6" s="43">
        <v>26.783107970499898</v>
      </c>
      <c r="O6" s="143">
        <v>0.12525961809872063</v>
      </c>
      <c r="P6" s="143">
        <v>0.72399999999999998</v>
      </c>
      <c r="Q6" s="143">
        <v>0.46566164797437987</v>
      </c>
      <c r="R6" s="143">
        <v>0.29409067075615114</v>
      </c>
    </row>
    <row r="7" spans="1:18" ht="13" x14ac:dyDescent="0.3">
      <c r="A7" s="13">
        <v>2000</v>
      </c>
      <c r="B7" s="140">
        <f t="shared" si="2"/>
        <v>0.46566666666666662</v>
      </c>
      <c r="C7" s="137">
        <f>M7/NRCanDetail!J13</f>
        <v>0.6637130978114687</v>
      </c>
      <c r="D7" s="137">
        <v>1</v>
      </c>
      <c r="E7" s="138">
        <f t="shared" si="0"/>
        <v>0.69567920736003142</v>
      </c>
      <c r="F7" s="40">
        <f t="shared" si="1"/>
        <v>0.29791554942205473</v>
      </c>
      <c r="G7" s="40">
        <v>0.48115634918212891</v>
      </c>
      <c r="H7" s="137">
        <v>1</v>
      </c>
      <c r="I7" s="139">
        <v>1</v>
      </c>
      <c r="J7" s="139">
        <v>1</v>
      </c>
      <c r="L7" s="142"/>
      <c r="M7" s="43">
        <v>27.799623101833301</v>
      </c>
      <c r="O7" s="143">
        <v>0.12479989818190848</v>
      </c>
      <c r="P7" s="143">
        <v>0.72911052426183154</v>
      </c>
      <c r="Q7" s="143">
        <v>0.46808136785415438</v>
      </c>
      <c r="R7" s="143">
        <v>0.29791554942205473</v>
      </c>
    </row>
    <row r="8" spans="1:18" ht="13" x14ac:dyDescent="0.3">
      <c r="A8" s="13">
        <v>2001</v>
      </c>
      <c r="B8" s="140">
        <f t="shared" si="2"/>
        <v>0.46679999999999994</v>
      </c>
      <c r="C8" s="137">
        <f>M8/NRCanDetail!J14</f>
        <v>0.67957813239662668</v>
      </c>
      <c r="D8" s="137">
        <v>0.99999969482426543</v>
      </c>
      <c r="E8" s="138">
        <f t="shared" si="0"/>
        <v>0.69749399726986228</v>
      </c>
      <c r="F8" s="40">
        <f t="shared" si="1"/>
        <v>0.30078420842148246</v>
      </c>
      <c r="G8" s="40">
        <v>0.48114395141601563</v>
      </c>
      <c r="H8" s="137">
        <v>1</v>
      </c>
      <c r="I8" s="139">
        <v>1</v>
      </c>
      <c r="J8" s="139">
        <v>1</v>
      </c>
      <c r="L8" s="142"/>
      <c r="M8" s="43">
        <v>29.000521095333301</v>
      </c>
      <c r="O8" s="143">
        <v>0.12434186550001786</v>
      </c>
      <c r="P8" s="143">
        <v>0.73425712236099838</v>
      </c>
      <c r="Q8" s="143">
        <v>0.46989615776398524</v>
      </c>
      <c r="R8" s="143">
        <v>0.30078420842148246</v>
      </c>
    </row>
    <row r="9" spans="1:18" ht="13" x14ac:dyDescent="0.3">
      <c r="A9" s="13">
        <v>2002</v>
      </c>
      <c r="B9" s="140">
        <f t="shared" si="2"/>
        <v>0.46793333333333326</v>
      </c>
      <c r="C9" s="137">
        <f>M9/NRCanDetail!J15</f>
        <v>0.69525215964967968</v>
      </c>
      <c r="D9" s="137">
        <v>0.99999984741213277</v>
      </c>
      <c r="E9" s="138">
        <f t="shared" si="0"/>
        <v>0.69885508970223542</v>
      </c>
      <c r="F9" s="40">
        <f t="shared" si="1"/>
        <v>0.30293570267105341</v>
      </c>
      <c r="G9" s="40">
        <v>0.48112857818603516</v>
      </c>
      <c r="H9" s="137">
        <v>1</v>
      </c>
      <c r="I9" s="139">
        <v>1</v>
      </c>
      <c r="J9" s="139">
        <v>1</v>
      </c>
      <c r="L9" s="142"/>
      <c r="M9" s="43">
        <v>29.989423805625002</v>
      </c>
      <c r="O9" s="143">
        <v>0.12388551386066604</v>
      </c>
      <c r="P9" s="143">
        <v>0.73944004893316484</v>
      </c>
      <c r="Q9" s="143">
        <v>0.47125725019635839</v>
      </c>
      <c r="R9" s="143">
        <v>0.30293570267105341</v>
      </c>
    </row>
    <row r="10" spans="1:18" ht="13" x14ac:dyDescent="0.3">
      <c r="A10" s="13">
        <v>2003</v>
      </c>
      <c r="B10" s="140">
        <f t="shared" si="2"/>
        <v>0.46906666666666658</v>
      </c>
      <c r="C10" s="137">
        <f>M10/NRCanDetail!J16</f>
        <v>0.71088242071758212</v>
      </c>
      <c r="D10" s="137">
        <v>0.99999984741213277</v>
      </c>
      <c r="E10" s="138">
        <f t="shared" si="0"/>
        <v>0.69987590902651531</v>
      </c>
      <c r="F10" s="40">
        <f t="shared" si="1"/>
        <v>0.30454932335823143</v>
      </c>
      <c r="G10" s="40">
        <v>0.48112777709960936</v>
      </c>
      <c r="H10" s="137">
        <v>1</v>
      </c>
      <c r="I10" s="139">
        <v>1</v>
      </c>
      <c r="J10" s="139">
        <v>1</v>
      </c>
      <c r="L10" s="142"/>
      <c r="M10" s="43">
        <v>31.1065086127916</v>
      </c>
      <c r="O10" s="143">
        <v>0.12343083709419712</v>
      </c>
      <c r="P10" s="143">
        <v>0.74465956041140069</v>
      </c>
      <c r="Q10" s="143">
        <v>0.47227806952063822</v>
      </c>
      <c r="R10" s="143">
        <v>0.30454932335823143</v>
      </c>
    </row>
    <row r="11" spans="1:18" ht="13" x14ac:dyDescent="0.3">
      <c r="A11" s="13">
        <v>2004</v>
      </c>
      <c r="B11" s="140">
        <f t="shared" si="2"/>
        <v>0.4701999999999999</v>
      </c>
      <c r="C11" s="137">
        <f>M11/NRCanDetail!J17</f>
        <v>0.72696520454348701</v>
      </c>
      <c r="D11" s="137">
        <v>1</v>
      </c>
      <c r="E11" s="138">
        <f t="shared" si="0"/>
        <v>0.70059783950587706</v>
      </c>
      <c r="F11" s="40">
        <f t="shared" si="1"/>
        <v>0.30575953887361512</v>
      </c>
      <c r="G11" s="40">
        <v>0.48110000000000003</v>
      </c>
      <c r="H11" s="137">
        <v>1</v>
      </c>
      <c r="I11" s="139">
        <v>1</v>
      </c>
      <c r="J11" s="139">
        <v>1</v>
      </c>
      <c r="L11" s="142"/>
      <c r="M11" s="43">
        <v>32.301535719562501</v>
      </c>
      <c r="O11" s="143">
        <v>0.12297782905359878</v>
      </c>
      <c r="P11" s="143">
        <v>0.74</v>
      </c>
      <c r="Q11" s="143">
        <v>0.47299999999999998</v>
      </c>
      <c r="R11" s="143">
        <v>0.30575953887361512</v>
      </c>
    </row>
    <row r="12" spans="1:18" ht="13" x14ac:dyDescent="0.3">
      <c r="A12" s="13">
        <v>2005</v>
      </c>
      <c r="B12" s="140">
        <f>B11+($B$17-$B$2)/15</f>
        <v>0.47133333333333322</v>
      </c>
      <c r="C12" s="137">
        <f>M12/NRCanDetail!J18</f>
        <v>0.74268149173061127</v>
      </c>
      <c r="D12" s="137">
        <v>1</v>
      </c>
      <c r="E12" s="138">
        <f t="shared" si="0"/>
        <v>0.69779019706052314</v>
      </c>
      <c r="F12" s="40">
        <f t="shared" si="1"/>
        <v>0.30064445916294941</v>
      </c>
      <c r="G12" s="40">
        <v>0.48121240803335519</v>
      </c>
      <c r="H12" s="137">
        <v>1</v>
      </c>
      <c r="I12" s="139">
        <v>1</v>
      </c>
      <c r="J12" s="139">
        <v>1</v>
      </c>
      <c r="L12" s="142"/>
      <c r="M12" s="43">
        <v>33.459063760999904</v>
      </c>
      <c r="O12" s="143">
        <v>0.12252648361441901</v>
      </c>
      <c r="P12" s="143">
        <v>0.74380578539402065</v>
      </c>
      <c r="Q12" s="143">
        <v>0.47019235755464606</v>
      </c>
      <c r="R12" s="143">
        <v>0.30064445916294941</v>
      </c>
    </row>
    <row r="13" spans="1:18" ht="13" x14ac:dyDescent="0.3">
      <c r="A13" s="13">
        <v>2006</v>
      </c>
      <c r="B13" s="140">
        <f t="shared" si="2"/>
        <v>0.47246666666666653</v>
      </c>
      <c r="C13" s="137">
        <f>M13/NRCanDetail!J19</f>
        <v>0.75069560077388908</v>
      </c>
      <c r="D13" s="137">
        <v>1</v>
      </c>
      <c r="E13" s="138">
        <f t="shared" si="0"/>
        <v>0.69499922027288796</v>
      </c>
      <c r="F13" s="40">
        <f t="shared" si="1"/>
        <v>0.29680475961802538</v>
      </c>
      <c r="G13" s="40">
        <v>0.48132484233061801</v>
      </c>
      <c r="H13" s="137">
        <v>1</v>
      </c>
      <c r="I13" s="139">
        <v>1</v>
      </c>
      <c r="J13" s="139">
        <v>1</v>
      </c>
      <c r="L13" s="142"/>
      <c r="M13" s="43">
        <v>34.3584368126999</v>
      </c>
      <c r="O13" s="143">
        <v>0.12207679467468338</v>
      </c>
      <c r="P13" s="143">
        <v>0.74763114376434581</v>
      </c>
      <c r="Q13" s="143">
        <v>0.46740138076701082</v>
      </c>
      <c r="R13" s="143">
        <v>0.29680475961802538</v>
      </c>
    </row>
    <row r="14" spans="1:18" ht="13" x14ac:dyDescent="0.3">
      <c r="A14" s="13">
        <v>2007</v>
      </c>
      <c r="B14" s="140">
        <f t="shared" si="2"/>
        <v>0.47359999999999985</v>
      </c>
      <c r="C14" s="137">
        <f>M14/NRCanDetail!J20</f>
        <v>0.75866063229611447</v>
      </c>
      <c r="D14" s="137">
        <v>1</v>
      </c>
      <c r="E14" s="138">
        <f t="shared" si="0"/>
        <v>0.69222481021864168</v>
      </c>
      <c r="F14" s="40">
        <f t="shared" si="1"/>
        <v>0.2930140990363882</v>
      </c>
      <c r="G14" s="40">
        <v>0.48143730289792497</v>
      </c>
      <c r="H14" s="137">
        <v>1</v>
      </c>
      <c r="I14" s="139">
        <v>1</v>
      </c>
      <c r="J14" s="139">
        <v>1</v>
      </c>
      <c r="L14" s="142"/>
      <c r="M14" s="43">
        <v>35.157699289740002</v>
      </c>
      <c r="O14" s="143">
        <v>0.12162875615481251</v>
      </c>
      <c r="P14" s="143">
        <v>0.75147617577387726</v>
      </c>
      <c r="Q14" s="143">
        <v>0.46462697071276454</v>
      </c>
      <c r="R14" s="143">
        <v>0.2930140990363882</v>
      </c>
    </row>
    <row r="15" spans="1:18" ht="13" x14ac:dyDescent="0.3">
      <c r="A15" s="13">
        <v>2008</v>
      </c>
      <c r="B15" s="140">
        <f t="shared" si="2"/>
        <v>0.47473333333333317</v>
      </c>
      <c r="C15" s="137">
        <f>M15/NRCanDetail!J21</f>
        <v>0.76636965247081168</v>
      </c>
      <c r="D15" s="137">
        <v>1</v>
      </c>
      <c r="E15" s="138">
        <f t="shared" si="0"/>
        <v>0.68946686856065142</v>
      </c>
      <c r="F15" s="40">
        <f t="shared" si="1"/>
        <v>0.28927185111384607</v>
      </c>
      <c r="G15" s="40">
        <v>0.48154978974141399</v>
      </c>
      <c r="H15" s="137">
        <v>1</v>
      </c>
      <c r="I15" s="139">
        <v>1</v>
      </c>
      <c r="J15" s="139">
        <v>1</v>
      </c>
      <c r="L15" s="142"/>
      <c r="M15" s="43">
        <v>35.840043167449899</v>
      </c>
      <c r="O15" s="143">
        <v>0.12118236199754001</v>
      </c>
      <c r="P15" s="143">
        <v>0.75534098260322147</v>
      </c>
      <c r="Q15" s="143">
        <v>0.46186902905477434</v>
      </c>
      <c r="R15" s="143">
        <v>0.28927185111384607</v>
      </c>
    </row>
    <row r="16" spans="1:18" ht="13" x14ac:dyDescent="0.3">
      <c r="A16" s="13">
        <v>2009</v>
      </c>
      <c r="B16" s="140">
        <f>B15+($B$17-$B$2)/15</f>
        <v>0.47586666666666649</v>
      </c>
      <c r="C16" s="137">
        <f>M16/NRCanDetail!J22</f>
        <v>0.77369574777043704</v>
      </c>
      <c r="D16" s="137">
        <v>1</v>
      </c>
      <c r="E16" s="138">
        <f t="shared" si="0"/>
        <v>0.68672529754549583</v>
      </c>
      <c r="F16" s="138">
        <f t="shared" ref="F16:F41" si="3">F15+(R16-R15)/2</f>
        <v>0.28742462432946825</v>
      </c>
      <c r="G16" s="40">
        <v>0.4816623028672245</v>
      </c>
      <c r="H16" s="137">
        <v>1</v>
      </c>
      <c r="I16" s="139">
        <v>1</v>
      </c>
      <c r="J16" s="139">
        <v>1</v>
      </c>
      <c r="L16" s="142"/>
      <c r="M16" s="43">
        <v>36.643236418880001</v>
      </c>
      <c r="O16" s="143">
        <v>0.12073760616783039</v>
      </c>
      <c r="P16" s="143">
        <v>0.75922566595335195</v>
      </c>
      <c r="Q16" s="143">
        <v>0.45912745803961874</v>
      </c>
      <c r="R16" s="143">
        <v>0.28557739754509043</v>
      </c>
    </row>
    <row r="17" spans="1:18" ht="13" x14ac:dyDescent="0.3">
      <c r="A17" s="13">
        <v>2010</v>
      </c>
      <c r="B17" s="137">
        <v>0.47699999999999998</v>
      </c>
      <c r="C17" s="137">
        <f>M17/NRCanDetail!J23</f>
        <v>0.77737578504845495</v>
      </c>
      <c r="D17" s="137">
        <v>1</v>
      </c>
      <c r="E17" s="141">
        <v>0.68400000000000005</v>
      </c>
      <c r="F17" s="138">
        <f t="shared" si="3"/>
        <v>0.28560098951769186</v>
      </c>
      <c r="G17" s="40">
        <v>0.48177484228149725</v>
      </c>
      <c r="H17" s="137">
        <v>1</v>
      </c>
      <c r="I17" s="139">
        <v>1</v>
      </c>
      <c r="J17" s="139">
        <v>1</v>
      </c>
      <c r="L17" s="142"/>
      <c r="M17" s="43">
        <v>37.188258280305</v>
      </c>
      <c r="O17" s="143">
        <v>0.12029448265279756</v>
      </c>
      <c r="P17" s="143">
        <v>0.76313032804828551</v>
      </c>
      <c r="Q17" s="143">
        <v>0.45640216049412302</v>
      </c>
      <c r="R17" s="143">
        <v>0.28193012792153765</v>
      </c>
    </row>
    <row r="18" spans="1:18" ht="13" x14ac:dyDescent="0.3">
      <c r="A18" s="13">
        <v>2011</v>
      </c>
      <c r="B18" s="137">
        <f>B17*($B$17/$B$14)</f>
        <v>0.4804244087837839</v>
      </c>
      <c r="C18" s="137">
        <f>M18/NRCanDetail!J24</f>
        <v>0.78107805475898873</v>
      </c>
      <c r="D18" s="137">
        <v>1</v>
      </c>
      <c r="E18" s="138">
        <f t="shared" ref="E18:E41" si="4">E17+(Q18-Q17)/3</f>
        <v>0.68309695977593066</v>
      </c>
      <c r="F18" s="138">
        <f t="shared" si="3"/>
        <v>0.28380064537216088</v>
      </c>
      <c r="G18" s="40">
        <v>0.48188740799037455</v>
      </c>
      <c r="H18" s="137">
        <v>1</v>
      </c>
      <c r="I18" s="139">
        <v>1</v>
      </c>
      <c r="J18" s="139">
        <v>1</v>
      </c>
      <c r="L18" s="142"/>
      <c r="M18" s="43">
        <v>37.718806018949898</v>
      </c>
      <c r="O18" s="143">
        <v>0.11985298546162364</v>
      </c>
      <c r="P18" s="143">
        <v>0.76705507163777242</v>
      </c>
      <c r="Q18" s="143">
        <v>0.45369303982191472</v>
      </c>
      <c r="R18" s="143">
        <v>0.27832943963047563</v>
      </c>
    </row>
    <row r="19" spans="1:18" ht="13" x14ac:dyDescent="0.3">
      <c r="A19" s="13">
        <v>2012</v>
      </c>
      <c r="B19" s="137">
        <f t="shared" ref="B19:B24" si="5">B18*($B$17/$B$14)</f>
        <v>0.48387340158332981</v>
      </c>
      <c r="C19" s="137">
        <f>M19/NRCanDetail!J25</f>
        <v>0.78508115924065836</v>
      </c>
      <c r="D19" s="137">
        <v>1</v>
      </c>
      <c r="E19" s="138">
        <f t="shared" si="4"/>
        <v>0.68219927983529238</v>
      </c>
      <c r="F19" s="138">
        <f t="shared" si="3"/>
        <v>0.28202329443467222</v>
      </c>
      <c r="G19" s="40">
        <v>0.48199999999999998</v>
      </c>
      <c r="H19" s="137">
        <v>1</v>
      </c>
      <c r="I19" s="139">
        <v>1</v>
      </c>
      <c r="J19" s="139">
        <v>1</v>
      </c>
      <c r="L19" s="142"/>
      <c r="M19" s="43">
        <v>38.3855226755649</v>
      </c>
      <c r="O19" s="143">
        <v>0.11941310862547778</v>
      </c>
      <c r="P19" s="143">
        <v>0.77100000000000002</v>
      </c>
      <c r="Q19" s="143">
        <v>0.45100000000000001</v>
      </c>
      <c r="R19" s="143">
        <v>0.27477473775549827</v>
      </c>
    </row>
    <row r="20" spans="1:18" ht="13" x14ac:dyDescent="0.3">
      <c r="A20" s="13">
        <v>2013</v>
      </c>
      <c r="B20" s="137">
        <f>B19*($B$17/$B$14)</f>
        <v>0.48734715488861569</v>
      </c>
      <c r="C20" s="137">
        <f>M20/NRCanDetail!J26</f>
        <v>0.78884404135813857</v>
      </c>
      <c r="D20" s="137">
        <v>1</v>
      </c>
      <c r="E20" s="138">
        <f t="shared" si="4"/>
        <v>0.68130692836041251</v>
      </c>
      <c r="F20" s="138">
        <f t="shared" si="3"/>
        <v>0.28090783182821227</v>
      </c>
      <c r="G20" s="40">
        <v>0.4821126183165188</v>
      </c>
      <c r="H20" s="137">
        <v>1</v>
      </c>
      <c r="I20" s="139">
        <v>1</v>
      </c>
      <c r="J20" s="139">
        <v>1</v>
      </c>
      <c r="L20" s="142"/>
      <c r="M20" s="43">
        <v>38.776023274979899</v>
      </c>
      <c r="O20" s="143">
        <v>0.11897484619743559</v>
      </c>
      <c r="P20" s="143">
        <v>0.77496521694431064</v>
      </c>
      <c r="Q20" s="143">
        <v>0.44832294557536023</v>
      </c>
      <c r="R20" s="143">
        <v>0.27254381254257837</v>
      </c>
    </row>
    <row r="21" spans="1:18" ht="13" x14ac:dyDescent="0.3">
      <c r="A21" s="13">
        <v>2014</v>
      </c>
      <c r="B21" s="137">
        <f t="shared" si="5"/>
        <v>0.49084584645665069</v>
      </c>
      <c r="C21" s="137">
        <f>M21/NRCanDetail!J27</f>
        <v>0.79237013360606223</v>
      </c>
      <c r="D21" s="137">
        <v>1</v>
      </c>
      <c r="E21" s="138">
        <f t="shared" si="4"/>
        <v>0.67770164116470211</v>
      </c>
      <c r="F21" s="138">
        <f t="shared" si="3"/>
        <v>0.27888576247888092</v>
      </c>
      <c r="G21" s="40">
        <v>0.48109272408252529</v>
      </c>
      <c r="H21" s="137">
        <v>1</v>
      </c>
      <c r="I21" s="139">
        <v>1</v>
      </c>
      <c r="J21" s="139">
        <v>1</v>
      </c>
      <c r="L21" s="142"/>
      <c r="M21" s="43">
        <v>38.989602505259903</v>
      </c>
      <c r="O21" s="143">
        <v>0.11681917772162194</v>
      </c>
      <c r="P21" s="143">
        <v>0.78252703859261152</v>
      </c>
      <c r="Q21" s="143">
        <v>0.43750708398822885</v>
      </c>
      <c r="R21" s="143">
        <v>0.26849967384391565</v>
      </c>
    </row>
    <row r="22" spans="1:18" ht="13" x14ac:dyDescent="0.3">
      <c r="A22" s="13">
        <v>2015</v>
      </c>
      <c r="B22" s="137">
        <f t="shared" si="5"/>
        <v>0.49436965532057109</v>
      </c>
      <c r="C22" s="137">
        <f>M22/NRCanDetail!J28</f>
        <v>0.79619820350077597</v>
      </c>
      <c r="D22" s="137">
        <v>1</v>
      </c>
      <c r="E22" s="138">
        <f t="shared" si="4"/>
        <v>0.67356752397712505</v>
      </c>
      <c r="F22" s="138">
        <f t="shared" si="3"/>
        <v>0.27629670342476575</v>
      </c>
      <c r="G22" s="40">
        <v>0.47891179330282946</v>
      </c>
      <c r="H22" s="137">
        <v>1</v>
      </c>
      <c r="I22" s="139">
        <v>1</v>
      </c>
      <c r="J22" s="139">
        <v>1</v>
      </c>
      <c r="L22" s="142"/>
      <c r="M22" s="43">
        <v>39.200659309720002</v>
      </c>
      <c r="O22" s="143">
        <v>0.1147025671368343</v>
      </c>
      <c r="P22" s="143">
        <v>0.79016264567720096</v>
      </c>
      <c r="Q22" s="143">
        <v>0.42510473242549757</v>
      </c>
      <c r="R22" s="143">
        <v>0.26332155573568528</v>
      </c>
    </row>
    <row r="23" spans="1:18" ht="13" x14ac:dyDescent="0.3">
      <c r="A23" s="13">
        <v>2016</v>
      </c>
      <c r="B23" s="137">
        <f t="shared" si="5"/>
        <v>0.49791876179880168</v>
      </c>
      <c r="C23" s="137">
        <f>M23/NRCanDetail!J29</f>
        <v>0.79999164186261273</v>
      </c>
      <c r="D23" s="137">
        <v>1</v>
      </c>
      <c r="E23" s="138">
        <f t="shared" si="4"/>
        <v>0.67039060139459117</v>
      </c>
      <c r="F23" s="138">
        <f t="shared" si="3"/>
        <v>0.27461205246431908</v>
      </c>
      <c r="G23" s="40">
        <v>0.47781391451011346</v>
      </c>
      <c r="H23" s="137">
        <v>1</v>
      </c>
      <c r="I23" s="139">
        <v>1</v>
      </c>
      <c r="J23" s="139">
        <v>1</v>
      </c>
      <c r="L23" s="142"/>
      <c r="M23" s="43">
        <v>39.285909549425</v>
      </c>
      <c r="O23" s="143">
        <v>0.11262430676521382</v>
      </c>
      <c r="P23" s="143">
        <v>0.79787275816885606</v>
      </c>
      <c r="Q23" s="143">
        <v>0.41557396467789598</v>
      </c>
      <c r="R23" s="143">
        <v>0.25995225381479192</v>
      </c>
    </row>
    <row r="24" spans="1:18" ht="13" x14ac:dyDescent="0.3">
      <c r="A24" s="13">
        <v>2017</v>
      </c>
      <c r="B24" s="137">
        <f t="shared" si="5"/>
        <v>0.50149334750428309</v>
      </c>
      <c r="C24" s="137">
        <f>M24/NRCanDetail!J30</f>
        <v>0.80793544826171637</v>
      </c>
      <c r="D24" s="137">
        <v>1</v>
      </c>
      <c r="E24" s="138">
        <f t="shared" si="4"/>
        <v>0.66783840125454186</v>
      </c>
      <c r="F24" s="138">
        <f t="shared" si="3"/>
        <v>0.27311614721184607</v>
      </c>
      <c r="G24" s="40">
        <v>0.47636688275765665</v>
      </c>
      <c r="H24" s="137">
        <v>1</v>
      </c>
      <c r="I24" s="139">
        <v>1</v>
      </c>
      <c r="J24" s="139">
        <v>1</v>
      </c>
      <c r="L24" s="142"/>
      <c r="M24" s="43">
        <v>39.870321674998401</v>
      </c>
      <c r="O24" s="143">
        <v>0.11058370175109807</v>
      </c>
      <c r="P24" s="143">
        <v>0.80565810306356034</v>
      </c>
      <c r="Q24" s="143">
        <v>0.40791736425774811</v>
      </c>
      <c r="R24" s="143">
        <v>0.25696044330984591</v>
      </c>
    </row>
    <row r="25" spans="1:18" ht="13" x14ac:dyDescent="0.3">
      <c r="A25" s="13">
        <v>2018</v>
      </c>
      <c r="B25" s="137">
        <f t="shared" ref="B25" si="6">B24*($B$17/$B$14)</f>
        <v>0.50509359535376508</v>
      </c>
      <c r="C25" s="137">
        <f>M25/NRCanDetail!J31</f>
        <v>0.81600787369685412</v>
      </c>
      <c r="D25" s="137">
        <v>1</v>
      </c>
      <c r="E25" s="138">
        <f t="shared" si="4"/>
        <v>0.66449543540251654</v>
      </c>
      <c r="F25" s="138">
        <f t="shared" si="3"/>
        <v>0.27080337750102934</v>
      </c>
      <c r="G25" s="40">
        <v>0.47324713837530191</v>
      </c>
      <c r="H25" s="137">
        <v>1</v>
      </c>
      <c r="I25" s="139">
        <v>1</v>
      </c>
      <c r="J25" s="139">
        <v>1</v>
      </c>
      <c r="L25" s="142"/>
      <c r="M25" s="43">
        <v>40.189693392167896</v>
      </c>
      <c r="O25" s="143">
        <v>0.10858006982869967</v>
      </c>
      <c r="P25" s="143">
        <v>0.81351941445105302</v>
      </c>
      <c r="Q25" s="143">
        <v>0.39788846670167199</v>
      </c>
      <c r="R25" s="143">
        <v>0.25233490388821239</v>
      </c>
    </row>
    <row r="26" spans="1:18" ht="13" x14ac:dyDescent="0.3">
      <c r="A26" s="13">
        <v>2019</v>
      </c>
      <c r="B26" s="137">
        <f>B25*($B$17/$B$14)</f>
        <v>0.5087196895771664</v>
      </c>
      <c r="C26" s="137">
        <f>M26/NRCanDetail!J32</f>
        <v>0.82431549678562088</v>
      </c>
      <c r="D26" s="137">
        <v>1</v>
      </c>
      <c r="E26" s="138">
        <f t="shared" si="4"/>
        <v>0.66163416677561149</v>
      </c>
      <c r="F26" s="138">
        <f t="shared" si="3"/>
        <v>0.26883341099643876</v>
      </c>
      <c r="G26" s="40">
        <v>0.47041344011548303</v>
      </c>
      <c r="H26" s="137">
        <v>1</v>
      </c>
      <c r="I26" s="139">
        <v>1</v>
      </c>
      <c r="J26" s="139">
        <v>1</v>
      </c>
      <c r="L26" s="142"/>
      <c r="M26" s="43">
        <v>40.453530299403297</v>
      </c>
      <c r="O26" s="143">
        <v>0.10661274109399424</v>
      </c>
      <c r="P26" s="143">
        <v>0.82145743358404733</v>
      </c>
      <c r="Q26" s="143">
        <v>0.38930466082095683</v>
      </c>
      <c r="R26" s="143">
        <v>0.24839497087903117</v>
      </c>
    </row>
    <row r="27" spans="1:18" ht="13" x14ac:dyDescent="0.3">
      <c r="A27" s="13">
        <v>2020</v>
      </c>
      <c r="B27" s="137">
        <f>B26*($B$17/$B$14)</f>
        <v>0.51237181572700263</v>
      </c>
      <c r="C27" s="137">
        <f>M27/NRCanDetail!J33</f>
        <v>0.83267889131307682</v>
      </c>
      <c r="D27" s="137">
        <v>1</v>
      </c>
      <c r="E27" s="138">
        <f t="shared" si="4"/>
        <v>0.65973363846394784</v>
      </c>
      <c r="F27" s="138">
        <f t="shared" si="3"/>
        <v>0.26770671612960789</v>
      </c>
      <c r="G27" s="40">
        <v>0.46879933482623926</v>
      </c>
      <c r="H27" s="137">
        <v>1</v>
      </c>
      <c r="I27" s="139">
        <v>1</v>
      </c>
      <c r="J27" s="139">
        <v>1</v>
      </c>
      <c r="L27" s="142"/>
      <c r="M27" s="43">
        <v>40.690685917574299</v>
      </c>
      <c r="O27" s="143">
        <v>0.10468105778074142</v>
      </c>
      <c r="P27" s="143">
        <v>0.82947290894812409</v>
      </c>
      <c r="Q27" s="143">
        <v>0.38360307588596604</v>
      </c>
      <c r="R27" s="143">
        <v>0.24614158114536944</v>
      </c>
    </row>
    <row r="28" spans="1:18" ht="13" x14ac:dyDescent="0.3">
      <c r="A28" s="14">
        <v>2021</v>
      </c>
      <c r="B28" s="137">
        <f t="shared" ref="B28" si="7">B27*($B$17/$B$14)</f>
        <v>0.51605016068788079</v>
      </c>
      <c r="C28" s="137">
        <f t="shared" ref="C28:C41" si="8">C27*($C$23/$C$22)</f>
        <v>0.83664613971367641</v>
      </c>
      <c r="D28" s="137">
        <v>1</v>
      </c>
      <c r="E28" s="138">
        <f t="shared" si="4"/>
        <v>0.65796212418592126</v>
      </c>
      <c r="F28" s="138">
        <f t="shared" si="3"/>
        <v>0.26648455735872728</v>
      </c>
      <c r="G28" s="40">
        <v>0.46673173437347676</v>
      </c>
      <c r="H28" s="137">
        <v>1</v>
      </c>
      <c r="I28" s="139">
        <v>1</v>
      </c>
      <c r="J28" s="139">
        <v>1</v>
      </c>
      <c r="L28" s="142">
        <v>0.26563946290957907</v>
      </c>
      <c r="O28" s="143">
        <v>0.10278437404056412</v>
      </c>
      <c r="P28" s="143">
        <v>0.83756659633230734</v>
      </c>
      <c r="Q28" s="143">
        <v>0.37828853305188631</v>
      </c>
      <c r="R28" s="143">
        <v>0.24369726360360819</v>
      </c>
    </row>
    <row r="29" spans="1:18" ht="13" x14ac:dyDescent="0.3">
      <c r="A29" s="14">
        <v>2022</v>
      </c>
      <c r="B29" s="137">
        <f t="shared" ref="B29:B39" si="9">B28+(L29-L28)/2</f>
        <v>0.52301184398661149</v>
      </c>
      <c r="C29" s="137">
        <f t="shared" si="8"/>
        <v>0.8406322898302151</v>
      </c>
      <c r="D29" s="137">
        <v>1</v>
      </c>
      <c r="E29" s="138">
        <f t="shared" si="4"/>
        <v>0.65534061569916013</v>
      </c>
      <c r="F29" s="138">
        <f t="shared" si="3"/>
        <v>0.26309314116343863</v>
      </c>
      <c r="G29" s="40">
        <v>0.46149221063046253</v>
      </c>
      <c r="H29" s="137">
        <v>1</v>
      </c>
      <c r="I29" s="139">
        <v>1</v>
      </c>
      <c r="J29" s="139">
        <v>1</v>
      </c>
      <c r="L29" s="142">
        <v>0.27956282950704053</v>
      </c>
      <c r="O29" s="143">
        <v>0.10092205572701241</v>
      </c>
      <c r="P29" s="143">
        <v>0.84573925890032875</v>
      </c>
      <c r="Q29" s="143">
        <v>0.37042400759160304</v>
      </c>
      <c r="R29" s="143">
        <v>0.23691443121303091</v>
      </c>
    </row>
    <row r="30" spans="1:18" ht="13" x14ac:dyDescent="0.3">
      <c r="A30" s="14">
        <v>2023</v>
      </c>
      <c r="B30" s="137">
        <f t="shared" si="9"/>
        <v>0.5315352917453311</v>
      </c>
      <c r="C30" s="137">
        <f t="shared" si="8"/>
        <v>0.84463743171877936</v>
      </c>
      <c r="D30" s="137">
        <v>1</v>
      </c>
      <c r="E30" s="138">
        <f t="shared" si="4"/>
        <v>0.65277360772837334</v>
      </c>
      <c r="F30" s="138">
        <f t="shared" si="3"/>
        <v>0.25904477497915646</v>
      </c>
      <c r="G30" s="40">
        <v>0.45562593240186439</v>
      </c>
      <c r="H30" s="137">
        <v>1</v>
      </c>
      <c r="I30" s="139">
        <v>1</v>
      </c>
      <c r="J30" s="139">
        <v>1</v>
      </c>
      <c r="L30" s="142">
        <v>0.29660972502447985</v>
      </c>
      <c r="O30" s="143">
        <v>9.9093480183539931E-2</v>
      </c>
      <c r="P30" s="143">
        <v>0.85399166726258691</v>
      </c>
      <c r="Q30" s="143">
        <v>0.36272298367924266</v>
      </c>
      <c r="R30" s="143">
        <v>0.22881769884446657</v>
      </c>
    </row>
    <row r="31" spans="1:18" ht="13" x14ac:dyDescent="0.3">
      <c r="A31" s="14">
        <v>2024</v>
      </c>
      <c r="B31" s="137">
        <f t="shared" si="9"/>
        <v>0.5414596463857394</v>
      </c>
      <c r="C31" s="137">
        <f t="shared" si="8"/>
        <v>0.84866165586452269</v>
      </c>
      <c r="D31" s="137">
        <v>1</v>
      </c>
      <c r="E31" s="138">
        <f t="shared" si="4"/>
        <v>0.65025996722125279</v>
      </c>
      <c r="F31" s="138">
        <f t="shared" si="3"/>
        <v>0.25757740340449814</v>
      </c>
      <c r="G31" s="40">
        <v>0.45412519331847967</v>
      </c>
      <c r="H31" s="137">
        <v>1</v>
      </c>
      <c r="I31" s="139">
        <v>1</v>
      </c>
      <c r="J31" s="139">
        <v>1</v>
      </c>
      <c r="L31" s="142">
        <v>0.31645843430529652</v>
      </c>
      <c r="O31" s="143">
        <v>9.729803603532193E-2</v>
      </c>
      <c r="P31" s="143">
        <v>0.86232459954880958</v>
      </c>
      <c r="Q31" s="143">
        <v>0.35518206215788101</v>
      </c>
      <c r="R31" s="143">
        <v>0.22588295569514996</v>
      </c>
    </row>
    <row r="32" spans="1:18" ht="13" x14ac:dyDescent="0.3">
      <c r="A32" s="14">
        <v>2025</v>
      </c>
      <c r="B32" s="137">
        <f t="shared" si="9"/>
        <v>0.55265053576452838</v>
      </c>
      <c r="C32" s="137">
        <f t="shared" si="8"/>
        <v>0.85270505318370948</v>
      </c>
      <c r="D32" s="137">
        <v>1</v>
      </c>
      <c r="E32" s="138">
        <f t="shared" si="4"/>
        <v>0.64779858468136897</v>
      </c>
      <c r="F32" s="138">
        <f t="shared" si="3"/>
        <v>0.25684298585027443</v>
      </c>
      <c r="G32" s="40">
        <v>0.45375354273782448</v>
      </c>
      <c r="H32" s="137">
        <v>1</v>
      </c>
      <c r="I32" s="139">
        <v>1</v>
      </c>
      <c r="J32" s="139">
        <v>1</v>
      </c>
      <c r="L32" s="142">
        <v>0.3388402130628746</v>
      </c>
      <c r="O32" s="143">
        <v>9.5535122984845178E-2</v>
      </c>
      <c r="P32" s="143">
        <v>0.87073884148142411</v>
      </c>
      <c r="Q32" s="143">
        <v>0.34779791453822945</v>
      </c>
      <c r="R32" s="143">
        <v>0.22441412058670251</v>
      </c>
    </row>
    <row r="33" spans="1:18" ht="13" x14ac:dyDescent="0.3">
      <c r="A33" s="14">
        <f t="shared" ref="A33:A47" si="10">A32+1</f>
        <v>2026</v>
      </c>
      <c r="B33" s="137">
        <f t="shared" si="9"/>
        <v>0.56500606660146691</v>
      </c>
      <c r="C33" s="137">
        <f t="shared" si="8"/>
        <v>0.85676771502576921</v>
      </c>
      <c r="D33" s="137">
        <v>1</v>
      </c>
      <c r="E33" s="138">
        <f t="shared" si="4"/>
        <v>0.64538837367844992</v>
      </c>
      <c r="F33" s="138">
        <f t="shared" si="3"/>
        <v>0.25608514911205194</v>
      </c>
      <c r="G33" s="40">
        <v>0.45321251202486207</v>
      </c>
      <c r="H33" s="137">
        <v>1</v>
      </c>
      <c r="I33" s="139">
        <v>1</v>
      </c>
      <c r="J33" s="139">
        <v>1</v>
      </c>
      <c r="L33" s="142">
        <v>0.3635512747367517</v>
      </c>
      <c r="O33" s="143">
        <v>9.3804151611201578E-2</v>
      </c>
      <c r="P33" s="143">
        <v>0.8792351864496446</v>
      </c>
      <c r="Q33" s="143">
        <v>0.34056728152947219</v>
      </c>
      <c r="R33" s="143">
        <v>0.22289844711025755</v>
      </c>
    </row>
    <row r="34" spans="1:18" ht="13" x14ac:dyDescent="0.3">
      <c r="A34" s="14">
        <f t="shared" si="10"/>
        <v>2027</v>
      </c>
      <c r="B34" s="137">
        <f t="shared" si="9"/>
        <v>0.57844662704925276</v>
      </c>
      <c r="C34" s="137">
        <f t="shared" si="8"/>
        <v>0.86084973317536029</v>
      </c>
      <c r="D34" s="137">
        <v>1</v>
      </c>
      <c r="E34" s="138">
        <f t="shared" si="4"/>
        <v>0.64302827036884147</v>
      </c>
      <c r="F34" s="138">
        <f t="shared" si="3"/>
        <v>0.25487612980013274</v>
      </c>
      <c r="G34" s="40">
        <v>0.45182527933865807</v>
      </c>
      <c r="H34" s="137">
        <v>1</v>
      </c>
      <c r="I34" s="139">
        <v>1</v>
      </c>
      <c r="J34" s="139">
        <v>1</v>
      </c>
      <c r="L34" s="142">
        <v>0.39043239563232346</v>
      </c>
      <c r="O34" s="143">
        <v>9.2104543173018361E-2</v>
      </c>
      <c r="P34" s="143">
        <v>0.88781443558428097</v>
      </c>
      <c r="Q34" s="143">
        <v>0.333486971600647</v>
      </c>
      <c r="R34" s="143">
        <v>0.22048040848641914</v>
      </c>
    </row>
    <row r="35" spans="1:18" ht="13" x14ac:dyDescent="0.3">
      <c r="A35" s="14">
        <f t="shared" si="10"/>
        <v>2028</v>
      </c>
      <c r="B35" s="137">
        <f t="shared" si="9"/>
        <v>0.59290353920845518</v>
      </c>
      <c r="C35" s="137">
        <f t="shared" si="8"/>
        <v>0.86495119985444346</v>
      </c>
      <c r="D35" s="137">
        <v>1</v>
      </c>
      <c r="E35" s="138">
        <f t="shared" si="4"/>
        <v>0.6407172330259373</v>
      </c>
      <c r="F35" s="138">
        <f t="shared" si="3"/>
        <v>0.25346351099851172</v>
      </c>
      <c r="G35" s="40">
        <v>0.45002329666785507</v>
      </c>
      <c r="H35" s="137">
        <v>1</v>
      </c>
      <c r="I35" s="139">
        <v>1</v>
      </c>
      <c r="J35" s="139">
        <v>1</v>
      </c>
      <c r="L35" s="142">
        <v>0.41934621995072829</v>
      </c>
      <c r="O35" s="143">
        <v>9.0435729414958865E-2</v>
      </c>
      <c r="P35" s="143">
        <v>0.89647739783327918</v>
      </c>
      <c r="Q35" s="143">
        <v>0.3265538595719345</v>
      </c>
      <c r="R35" s="143">
        <v>0.21765517088317715</v>
      </c>
    </row>
    <row r="36" spans="1:18" ht="13" x14ac:dyDescent="0.3">
      <c r="A36" s="14">
        <f t="shared" si="10"/>
        <v>2029</v>
      </c>
      <c r="B36" s="137">
        <f t="shared" si="9"/>
        <v>0.60831674378376921</v>
      </c>
      <c r="C36" s="137">
        <f t="shared" si="8"/>
        <v>0.86907220772436555</v>
      </c>
      <c r="D36" s="137">
        <v>1</v>
      </c>
      <c r="E36" s="138">
        <f t="shared" si="4"/>
        <v>0.63845424158037056</v>
      </c>
      <c r="F36" s="138">
        <f t="shared" si="3"/>
        <v>0.2519970639522095</v>
      </c>
      <c r="G36" s="40">
        <v>0.44808650886175211</v>
      </c>
      <c r="H36" s="137">
        <v>1</v>
      </c>
      <c r="I36" s="139">
        <v>1</v>
      </c>
      <c r="J36" s="139">
        <v>1</v>
      </c>
      <c r="L36" s="142">
        <v>0.4501726291013563</v>
      </c>
      <c r="O36" s="143">
        <v>8.8797152377729269E-2</v>
      </c>
      <c r="P36" s="143">
        <v>0.90522489003799744</v>
      </c>
      <c r="Q36" s="143">
        <v>0.31976488523523428</v>
      </c>
      <c r="R36" s="143">
        <v>0.21472227679057274</v>
      </c>
    </row>
    <row r="37" spans="1:18" ht="13" x14ac:dyDescent="0.3">
      <c r="A37" s="14">
        <f t="shared" si="10"/>
        <v>2030</v>
      </c>
      <c r="B37" s="137">
        <f t="shared" si="9"/>
        <v>0.62464302069833111</v>
      </c>
      <c r="C37" s="137">
        <f t="shared" si="8"/>
        <v>0.87321284988795278</v>
      </c>
      <c r="D37" s="137">
        <v>1</v>
      </c>
      <c r="E37" s="138">
        <f t="shared" si="4"/>
        <v>0.63548590289240181</v>
      </c>
      <c r="F37" s="138">
        <f t="shared" si="3"/>
        <v>0.25057346791954027</v>
      </c>
      <c r="G37" s="40">
        <v>0.44661230075908731</v>
      </c>
      <c r="H37" s="137">
        <v>1</v>
      </c>
      <c r="I37" s="139">
        <v>1</v>
      </c>
      <c r="J37" s="139">
        <v>1</v>
      </c>
      <c r="L37" s="142">
        <v>0.48282518293048016</v>
      </c>
      <c r="O37" s="143">
        <v>8.7188264211527811E-2</v>
      </c>
      <c r="P37" s="143">
        <v>0.91405773701022741</v>
      </c>
      <c r="Q37" s="143">
        <v>0.31085986917132807</v>
      </c>
      <c r="R37" s="143">
        <v>0.21187508472523425</v>
      </c>
    </row>
    <row r="38" spans="1:18" ht="13" x14ac:dyDescent="0.3">
      <c r="A38" s="14">
        <f t="shared" si="10"/>
        <v>2031</v>
      </c>
      <c r="B38" s="137">
        <f t="shared" si="9"/>
        <v>0.64097198144249301</v>
      </c>
      <c r="C38" s="137">
        <f t="shared" si="8"/>
        <v>0.87737321989161421</v>
      </c>
      <c r="D38" s="137">
        <v>1</v>
      </c>
      <c r="E38" s="138">
        <f t="shared" si="4"/>
        <v>0.63259024672425446</v>
      </c>
      <c r="F38" s="138">
        <f t="shared" si="3"/>
        <v>0.24914248696383159</v>
      </c>
      <c r="G38" s="40">
        <v>0.4453619515932703</v>
      </c>
      <c r="H38" s="137">
        <v>1</v>
      </c>
      <c r="I38" s="139">
        <v>1</v>
      </c>
      <c r="J38" s="139">
        <v>1</v>
      </c>
      <c r="L38" s="142">
        <v>0.51548310441880396</v>
      </c>
      <c r="O38" s="143">
        <v>8.5608526992873996E-2</v>
      </c>
      <c r="P38" s="143">
        <v>0.92297677160996683</v>
      </c>
      <c r="Q38" s="143">
        <v>0.30217290066688596</v>
      </c>
      <c r="R38" s="143">
        <v>0.2090131228138169</v>
      </c>
    </row>
    <row r="39" spans="1:18" ht="13" x14ac:dyDescent="0.3">
      <c r="A39" s="14">
        <f t="shared" si="10"/>
        <v>2032</v>
      </c>
      <c r="B39" s="137">
        <f t="shared" si="9"/>
        <v>0.65732937699146032</v>
      </c>
      <c r="C39" s="137">
        <f t="shared" si="8"/>
        <v>0.88155341172745505</v>
      </c>
      <c r="D39" s="137">
        <v>1</v>
      </c>
      <c r="E39" s="138">
        <f t="shared" si="4"/>
        <v>0.62974521836309694</v>
      </c>
      <c r="F39" s="138">
        <f t="shared" si="3"/>
        <v>0.24765214094229987</v>
      </c>
      <c r="G39" s="40">
        <v>0.44384663499833266</v>
      </c>
      <c r="H39" s="137">
        <v>1</v>
      </c>
      <c r="I39" s="139">
        <v>1</v>
      </c>
      <c r="J39" s="139">
        <v>1</v>
      </c>
      <c r="L39" s="142">
        <v>0.54819789551673859</v>
      </c>
      <c r="O39" s="143">
        <v>8.4057412544756654E-2</v>
      </c>
      <c r="P39" s="143">
        <v>0.93198283482395061</v>
      </c>
      <c r="Q39" s="143">
        <v>0.2936378155834134</v>
      </c>
      <c r="R39" s="143">
        <v>0.20603243077075345</v>
      </c>
    </row>
    <row r="40" spans="1:18" ht="13" x14ac:dyDescent="0.3">
      <c r="A40" s="14">
        <f t="shared" si="10"/>
        <v>2033</v>
      </c>
      <c r="B40" s="137">
        <f t="shared" ref="B40:B46" si="11">B39+(L40-L39)/1.5</f>
        <v>0.67922438742700886</v>
      </c>
      <c r="C40" s="137">
        <f>C39*($C$23/$C$22)</f>
        <v>0.88575351983540018</v>
      </c>
      <c r="D40" s="137">
        <v>1</v>
      </c>
      <c r="E40" s="138">
        <f t="shared" si="4"/>
        <v>0.62695900256982606</v>
      </c>
      <c r="F40" s="138">
        <f t="shared" si="3"/>
        <v>0.24609958314940295</v>
      </c>
      <c r="G40" s="40">
        <v>0.44210110726395918</v>
      </c>
      <c r="H40" s="137">
        <v>1</v>
      </c>
      <c r="I40" s="139">
        <v>1</v>
      </c>
      <c r="J40" s="139">
        <v>1</v>
      </c>
      <c r="L40" s="142">
        <v>0.58104041117006133</v>
      </c>
      <c r="O40" s="143">
        <v>8.253440226004069E-2</v>
      </c>
      <c r="P40" s="143">
        <v>0.94107677584494875</v>
      </c>
      <c r="Q40" s="143">
        <v>0.28527916820360072</v>
      </c>
      <c r="R40" s="143">
        <v>0.20292731518495963</v>
      </c>
    </row>
    <row r="41" spans="1:18" ht="13" x14ac:dyDescent="0.3">
      <c r="A41" s="14">
        <f t="shared" si="10"/>
        <v>2034</v>
      </c>
      <c r="B41" s="137">
        <f t="shared" si="11"/>
        <v>0.70123874758831217</v>
      </c>
      <c r="C41" s="137">
        <f t="shared" si="8"/>
        <v>0.88997363910532801</v>
      </c>
      <c r="D41" s="137">
        <v>1</v>
      </c>
      <c r="E41" s="138">
        <f t="shared" si="4"/>
        <v>0.62384695188680173</v>
      </c>
      <c r="F41" s="138">
        <f t="shared" si="3"/>
        <v>0.24409492900716201</v>
      </c>
      <c r="G41" s="40">
        <v>0.4393905068335987</v>
      </c>
      <c r="H41" s="137">
        <v>1</v>
      </c>
      <c r="I41" s="139">
        <v>1</v>
      </c>
      <c r="J41" s="139">
        <v>1</v>
      </c>
      <c r="L41" s="142">
        <v>0.61406195141201636</v>
      </c>
      <c r="O41" s="143">
        <v>8.1038986928073417E-2</v>
      </c>
      <c r="P41" s="143">
        <v>0.9502594521518376</v>
      </c>
      <c r="Q41" s="143">
        <v>0.27594301615452788</v>
      </c>
      <c r="R41" s="143">
        <v>0.19891800690047776</v>
      </c>
    </row>
    <row r="42" spans="1:18" ht="13" x14ac:dyDescent="0.3">
      <c r="A42" s="14">
        <f t="shared" si="10"/>
        <v>2035</v>
      </c>
      <c r="B42" s="137">
        <f t="shared" si="11"/>
        <v>0.72335680378050393</v>
      </c>
      <c r="C42"/>
      <c r="D42"/>
      <c r="E42"/>
      <c r="F42"/>
      <c r="G42"/>
      <c r="H42"/>
      <c r="I42"/>
      <c r="J42"/>
      <c r="L42" s="142">
        <v>0.64723903570030394</v>
      </c>
      <c r="O42"/>
      <c r="P42"/>
      <c r="Q42"/>
    </row>
    <row r="43" spans="1:18" ht="13" x14ac:dyDescent="0.3">
      <c r="A43" s="14">
        <f t="shared" si="10"/>
        <v>2036</v>
      </c>
      <c r="B43" s="137">
        <f t="shared" si="11"/>
        <v>0.74547941809217477</v>
      </c>
      <c r="C43"/>
      <c r="D43"/>
      <c r="E43"/>
      <c r="F43"/>
      <c r="G43"/>
      <c r="H43"/>
      <c r="I43"/>
      <c r="J43"/>
      <c r="L43" s="142">
        <v>0.68042295716781021</v>
      </c>
      <c r="O43"/>
      <c r="P43"/>
      <c r="Q43"/>
    </row>
    <row r="44" spans="1:18" ht="13" x14ac:dyDescent="0.3">
      <c r="A44" s="14">
        <f t="shared" si="10"/>
        <v>2037</v>
      </c>
      <c r="B44" s="137">
        <f t="shared" si="11"/>
        <v>0.76741094218296968</v>
      </c>
      <c r="C44"/>
      <c r="D44"/>
      <c r="E44"/>
      <c r="F44"/>
      <c r="G44"/>
      <c r="H44"/>
      <c r="I44"/>
      <c r="J44"/>
      <c r="L44" s="142">
        <v>0.71332024330400257</v>
      </c>
      <c r="O44"/>
      <c r="P44"/>
      <c r="Q44"/>
    </row>
    <row r="45" spans="1:18" ht="13" x14ac:dyDescent="0.3">
      <c r="A45" s="14">
        <f t="shared" si="10"/>
        <v>2038</v>
      </c>
      <c r="B45" s="137">
        <f t="shared" si="11"/>
        <v>0.78887828256645476</v>
      </c>
      <c r="C45"/>
      <c r="D45"/>
      <c r="E45"/>
      <c r="F45"/>
      <c r="G45"/>
      <c r="H45"/>
      <c r="I45"/>
      <c r="J45"/>
      <c r="L45" s="142">
        <v>0.74552125387923018</v>
      </c>
      <c r="O45"/>
      <c r="P45"/>
      <c r="Q45"/>
    </row>
    <row r="46" spans="1:18" ht="13" x14ac:dyDescent="0.3">
      <c r="A46" s="14">
        <f t="shared" si="10"/>
        <v>2039</v>
      </c>
      <c r="B46" s="137">
        <f t="shared" si="11"/>
        <v>0.80957925245559115</v>
      </c>
      <c r="C46"/>
      <c r="D46"/>
      <c r="E46"/>
      <c r="F46"/>
      <c r="G46"/>
      <c r="H46"/>
      <c r="I46"/>
      <c r="J46"/>
      <c r="L46" s="142">
        <v>0.77657270871293482</v>
      </c>
      <c r="O46"/>
      <c r="P46"/>
      <c r="Q46"/>
    </row>
    <row r="47" spans="1:18" ht="13" x14ac:dyDescent="0.3">
      <c r="A47" s="14">
        <f t="shared" si="10"/>
        <v>2040</v>
      </c>
      <c r="B47" s="137">
        <v>0.82</v>
      </c>
      <c r="C47"/>
      <c r="D47"/>
      <c r="E47"/>
      <c r="F47"/>
      <c r="G47"/>
      <c r="H47"/>
      <c r="I47"/>
      <c r="J47"/>
      <c r="L47" s="142">
        <v>0.80606790927301009</v>
      </c>
      <c r="O47"/>
      <c r="P47"/>
      <c r="Q47"/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23" sqref="R23"/>
    </sheetView>
  </sheetViews>
  <sheetFormatPr defaultRowHeight="12.5" x14ac:dyDescent="0.25"/>
  <cols>
    <col min="1" max="1" width="9.1796875" style="7" customWidth="1"/>
    <col min="2" max="10" width="9.1796875" style="6" customWidth="1"/>
    <col min="11" max="11" width="2.54296875" style="6" customWidth="1"/>
    <col min="13" max="18" width="9.1796875" style="6" customWidth="1"/>
  </cols>
  <sheetData>
    <row r="1" spans="1:20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 t="s">
        <v>149</v>
      </c>
      <c r="P1" s="4" t="s">
        <v>41</v>
      </c>
      <c r="Q1" s="4" t="s">
        <v>10</v>
      </c>
      <c r="R1" s="4"/>
      <c r="S1" s="77" t="s">
        <v>9</v>
      </c>
      <c r="T1" s="77" t="s">
        <v>10</v>
      </c>
    </row>
    <row r="2" spans="1:20" ht="13" x14ac:dyDescent="0.3">
      <c r="A2" s="13">
        <v>1995</v>
      </c>
      <c r="B2" s="144">
        <f>B3*(Shares!B2/Shares!B3)/(Efficiency!B2/Efficiency!B3)</f>
        <v>58.870235271165207</v>
      </c>
      <c r="C2" s="144">
        <f>C3*(Shares!C2/Shares!C3)/(Efficiency!C2/Efficiency!C3)</f>
        <v>23.977745213097169</v>
      </c>
      <c r="D2" s="144">
        <f>D3*(Shares!D2/Shares!D3)/(Efficiency!D2/Efficiency!D3)</f>
        <v>12.883978146057816</v>
      </c>
      <c r="E2" s="144">
        <f>E3*(Shares!E2/Shares!E3)/(Efficiency!E2/Efficiency!E3)</f>
        <v>1.5287189695911965</v>
      </c>
      <c r="F2" s="144">
        <f>F3*(Shares!F2/Shares!F3)/(Efficiency!F2/Efficiency!F3)</f>
        <v>1.7484791285455996</v>
      </c>
      <c r="G2" s="144">
        <f>G3*(Shares!G2/Shares!G3)/(Efficiency!G2/Efficiency!G3)</f>
        <v>21.273158369265058</v>
      </c>
      <c r="H2" s="144">
        <f>NRCanDetail!F42/NRCanDetail!$L$2</f>
        <v>56.68400794624268</v>
      </c>
      <c r="I2" s="144">
        <f t="shared" ref="I2:I19" si="0">I3*(S2/S3)</f>
        <v>18.006563928918286</v>
      </c>
      <c r="J2" s="144">
        <f t="shared" ref="J2:J19" si="1">J3*(T2/T3)</f>
        <v>19.27917037164891</v>
      </c>
      <c r="K2" s="145"/>
      <c r="L2" s="144">
        <f t="shared" ref="L2:L41" si="2">M2-B2-C2</f>
        <v>131.40407686026958</v>
      </c>
      <c r="M2" s="144">
        <f t="shared" ref="M2:M41" si="3">SUM(B2:J2)</f>
        <v>214.25205734453195</v>
      </c>
      <c r="N2"/>
      <c r="O2"/>
      <c r="P2"/>
      <c r="Q2"/>
      <c r="R2"/>
      <c r="S2" s="79">
        <v>1.9225575391055163</v>
      </c>
      <c r="T2" s="79">
        <v>2.0274085266130419</v>
      </c>
    </row>
    <row r="3" spans="1:20" ht="13" x14ac:dyDescent="0.3">
      <c r="A3" s="13">
        <v>1996</v>
      </c>
      <c r="B3" s="144">
        <f>B4*(Shares!B3/Shares!B4)/(Efficiency!B3/Efficiency!B4)</f>
        <v>58.762718581656216</v>
      </c>
      <c r="C3" s="144">
        <f>C4*(Shares!C3/Shares!C4)/(Efficiency!C3/Efficiency!C4)</f>
        <v>24.608037520395833</v>
      </c>
      <c r="D3" s="144">
        <f>D4*(Shares!D3/Shares!D4)/(Efficiency!D3/Efficiency!D4)</f>
        <v>12.86155032001507</v>
      </c>
      <c r="E3" s="144">
        <f>E4*(Shares!E3/Shares!E4)/(Efficiency!E3/Efficiency!E4)</f>
        <v>1.543690580314347</v>
      </c>
      <c r="F3" s="144">
        <f>F4*(Shares!F3/Shares!F4)/(Efficiency!F3/Efficiency!F4)</f>
        <v>1.7644534225072321</v>
      </c>
      <c r="G3" s="144">
        <f>G4*(Shares!G3/Shares!G4)/(Efficiency!G3/Efficiency!G4)</f>
        <v>21.240951339295265</v>
      </c>
      <c r="H3" s="144">
        <f>NRCanDetail!F43/NRCanDetail!$L$2</f>
        <v>56.823154493461232</v>
      </c>
      <c r="I3" s="144">
        <f t="shared" si="0"/>
        <v>18.138315253885583</v>
      </c>
      <c r="J3" s="144">
        <f t="shared" si="1"/>
        <v>19.864918351416836</v>
      </c>
      <c r="K3" s="144"/>
      <c r="L3" s="144">
        <f t="shared" si="2"/>
        <v>132.23703376089554</v>
      </c>
      <c r="M3" s="144">
        <f t="shared" si="3"/>
        <v>215.60778986294761</v>
      </c>
      <c r="N3"/>
      <c r="O3"/>
      <c r="P3"/>
      <c r="Q3"/>
      <c r="R3"/>
      <c r="S3" s="79">
        <v>1.9366246039882407</v>
      </c>
      <c r="T3" s="79">
        <v>2.0890061174706971</v>
      </c>
    </row>
    <row r="4" spans="1:20" ht="13" x14ac:dyDescent="0.3">
      <c r="A4" s="13">
        <v>1997</v>
      </c>
      <c r="B4" s="144">
        <f>B5*(Shares!B4/Shares!B5)/(Efficiency!B4/Efficiency!B5)</f>
        <v>58.6561182184697</v>
      </c>
      <c r="C4" s="144">
        <f>C5*(Shares!C4/Shares!C5)/(Efficiency!C4/Efficiency!C5)</f>
        <v>25.240972084907916</v>
      </c>
      <c r="D4" s="144">
        <f>D5*(Shares!D4/Shares!D5)/(Efficiency!D4/Efficiency!D5)</f>
        <v>12.840314011651841</v>
      </c>
      <c r="E4" s="144">
        <f>E5*(Shares!E4/Shares!E5)/(Efficiency!E4/Efficiency!E5)</f>
        <v>1.5583654857127986</v>
      </c>
      <c r="F4" s="144">
        <f>F5*(Shares!F4/Shares!F5)/(Efficiency!F4/Efficiency!F5)</f>
        <v>1.7814838138728581</v>
      </c>
      <c r="G4" s="144">
        <f>G5*(Shares!G4/Shares!G5)/(Efficiency!G4/Efficiency!G5)</f>
        <v>21.210962571290846</v>
      </c>
      <c r="H4" s="144">
        <f>NRCanDetail!F44/NRCanDetail!$L$2</f>
        <v>56.962530901305179</v>
      </c>
      <c r="I4" s="144">
        <f t="shared" si="0"/>
        <v>18.270075960845688</v>
      </c>
      <c r="J4" s="144">
        <f t="shared" si="1"/>
        <v>20.468462776217841</v>
      </c>
      <c r="K4" s="144"/>
      <c r="L4" s="144">
        <f t="shared" si="2"/>
        <v>133.09219552089701</v>
      </c>
      <c r="M4" s="144">
        <f t="shared" si="3"/>
        <v>216.98928582427465</v>
      </c>
      <c r="N4"/>
      <c r="O4"/>
      <c r="P4"/>
      <c r="Q4"/>
      <c r="R4"/>
      <c r="S4" s="79">
        <v>1.9506926705846219</v>
      </c>
      <c r="T4" s="79">
        <v>2.1524751926146535</v>
      </c>
    </row>
    <row r="5" spans="1:20" ht="13" x14ac:dyDescent="0.3">
      <c r="A5" s="13">
        <v>1998</v>
      </c>
      <c r="B5" s="144">
        <f>B6*(Shares!B5/Shares!B6)/(Efficiency!B5/Efficiency!B6)</f>
        <v>58.182525471639551</v>
      </c>
      <c r="C5" s="144">
        <f>C6*(Shares!C5/Shares!C6)/(Efficiency!C5/Efficiency!C6)</f>
        <v>25.479166252112805</v>
      </c>
      <c r="D5" s="144">
        <f>D6*(Shares!D5/Shares!D6)/(Efficiency!D5/Efficiency!D6)</f>
        <v>12.519308071655065</v>
      </c>
      <c r="E5" s="144">
        <f>E6*(Shares!E5/Shares!E6)/(Efficiency!E5/Efficiency!E6)</f>
        <v>1.5707903006079906</v>
      </c>
      <c r="F5" s="144">
        <f>F6*(Shares!F5/Shares!F6)/(Efficiency!F5/Efficiency!F6)</f>
        <v>1.781131044800804</v>
      </c>
      <c r="G5" s="144">
        <f>G6*(Shares!G5/Shares!G6)/(Efficiency!G5/Efficiency!G6)</f>
        <v>21.062330543977328</v>
      </c>
      <c r="H5" s="144">
        <f>NRCanDetail!F45/NRCanDetail!$L$2</f>
        <v>57.850353983435646</v>
      </c>
      <c r="I5" s="144">
        <f t="shared" si="0"/>
        <v>18.401829966382358</v>
      </c>
      <c r="J5" s="144">
        <f t="shared" si="1"/>
        <v>21.090344345237828</v>
      </c>
      <c r="K5" s="146"/>
      <c r="L5" s="144">
        <f t="shared" si="2"/>
        <v>134.27608825609701</v>
      </c>
      <c r="M5" s="144">
        <f t="shared" si="3"/>
        <v>217.93777997984938</v>
      </c>
      <c r="N5"/>
      <c r="O5"/>
      <c r="P5"/>
      <c r="Q5"/>
      <c r="R5"/>
      <c r="S5" s="79">
        <v>1.9647600216712482</v>
      </c>
      <c r="T5" s="79">
        <v>2.2178726122789718</v>
      </c>
    </row>
    <row r="6" spans="1:20" ht="13" x14ac:dyDescent="0.3">
      <c r="A6" s="13">
        <v>1999</v>
      </c>
      <c r="B6" s="144">
        <f>B7*(Shares!B6/Shares!B7)/(Efficiency!B6/Efficiency!B7)</f>
        <v>57.712411335459272</v>
      </c>
      <c r="C6" s="144">
        <f>C7*(Shares!C6/Shares!C7)/(Efficiency!C6/Efficiency!C7)</f>
        <v>25.70344920147884</v>
      </c>
      <c r="D6" s="144">
        <f>D7*(Shares!D6/Shares!D7)/(Efficiency!D6/Efficiency!D7)</f>
        <v>12.206321644789375</v>
      </c>
      <c r="E6" s="144">
        <f>E7*(Shares!E6/Shares!E7)/(Efficiency!E6/Efficiency!E7)</f>
        <v>1.5741892919110483</v>
      </c>
      <c r="F6" s="144">
        <f>F7*(Shares!F6/Shares!F7)/(Efficiency!F6/Efficiency!F7)</f>
        <v>1.794437141429609</v>
      </c>
      <c r="G6" s="144">
        <f>G7*(Shares!G6/Shares!G7)/(Efficiency!G6/Efficiency!G7)</f>
        <v>20.914421674766857</v>
      </c>
      <c r="H6" s="144">
        <f>NRCanDetail!F46/NRCanDetail!$L$2</f>
        <v>56.305987259174977</v>
      </c>
      <c r="I6" s="144">
        <f t="shared" si="0"/>
        <v>18.533583971919029</v>
      </c>
      <c r="J6" s="144">
        <f t="shared" si="1"/>
        <v>21.731120185416085</v>
      </c>
      <c r="K6" s="144"/>
      <c r="L6" s="144">
        <f t="shared" si="2"/>
        <v>133.06006116940696</v>
      </c>
      <c r="M6" s="144">
        <f t="shared" si="3"/>
        <v>216.47592170634508</v>
      </c>
      <c r="N6"/>
      <c r="O6"/>
      <c r="P6"/>
      <c r="Q6"/>
      <c r="R6"/>
      <c r="S6" s="79">
        <v>1.9788273727578745</v>
      </c>
      <c r="T6" s="79">
        <v>2.2852569642496072</v>
      </c>
    </row>
    <row r="7" spans="1:20" ht="13" x14ac:dyDescent="0.3">
      <c r="A7" s="13">
        <v>2000</v>
      </c>
      <c r="B7" s="144">
        <f>B8*(Shares!B7/Shares!B8)/(Efficiency!B7/Efficiency!B8)</f>
        <v>57.245754972705512</v>
      </c>
      <c r="C7" s="144">
        <f>C8*(Shares!C7/Shares!C8)/(Efficiency!C7/Efficiency!C8)</f>
        <v>25.921067915197938</v>
      </c>
      <c r="D7" s="144">
        <f>D8*(Shares!D7/Shares!D8)/(Efficiency!D7/Efficiency!D8)</f>
        <v>11.901167235617095</v>
      </c>
      <c r="E7" s="144">
        <f>E8*(Shares!E7/Shares!E8)/(Efficiency!E7/Efficiency!E8)</f>
        <v>1.5757345577839765</v>
      </c>
      <c r="F7" s="144">
        <f>F8*(Shares!F7/Shares!F8)/(Efficiency!F7/Efficiency!F8)</f>
        <v>1.7995974447698462</v>
      </c>
      <c r="G7" s="144">
        <f>G8*(Shares!G7/Shares!G8)/(Efficiency!G7/Efficiency!G8)</f>
        <v>20.767454333060698</v>
      </c>
      <c r="H7" s="144">
        <f>NRCanDetail!F47/NRCanDetail!$L$2</f>
        <v>68.968823913364801</v>
      </c>
      <c r="I7" s="144">
        <f t="shared" si="0"/>
        <v>18.665343338594433</v>
      </c>
      <c r="J7" s="144">
        <f t="shared" si="1"/>
        <v>22.391364350560256</v>
      </c>
      <c r="K7" s="144"/>
      <c r="L7" s="144">
        <f t="shared" si="2"/>
        <v>146.06948517375108</v>
      </c>
      <c r="M7" s="144">
        <f t="shared" si="3"/>
        <v>229.23630806165454</v>
      </c>
      <c r="N7"/>
      <c r="O7"/>
      <c r="P7"/>
      <c r="Q7"/>
      <c r="R7"/>
      <c r="S7" s="79">
        <v>1.9928952962523034</v>
      </c>
      <c r="T7" s="79">
        <v>2.3546886163516221</v>
      </c>
    </row>
    <row r="8" spans="1:20" ht="13" x14ac:dyDescent="0.3">
      <c r="A8" s="13">
        <v>2001</v>
      </c>
      <c r="B8" s="144">
        <f>B9*(Shares!B8/Shares!B9)/(Efficiency!B8/Efficiency!B9)</f>
        <v>56.788223268675488</v>
      </c>
      <c r="C8" s="144">
        <f>C9*(Shares!C8/Shares!C9)/(Efficiency!C8/Efficiency!C9)</f>
        <v>26.13250483838948</v>
      </c>
      <c r="D8" s="144">
        <f>D9*(Shares!D8/Shares!D9)/(Efficiency!D8/Efficiency!D9)</f>
        <v>11.618202451494966</v>
      </c>
      <c r="E8" s="144">
        <f>E9*(Shares!E8/Shares!E9)/(Efficiency!E8/Efficiency!E9)</f>
        <v>1.5761056191808271</v>
      </c>
      <c r="F8" s="144">
        <f>F9*(Shares!F8/Shares!F9)/(Efficiency!F8/Efficiency!F9)</f>
        <v>1.8001362763032509</v>
      </c>
      <c r="G8" s="144">
        <f>G9*(Shares!G8/Shares!G9)/(Efficiency!G8/Efficiency!G9)</f>
        <v>20.640597357813192</v>
      </c>
      <c r="H8" s="144">
        <f>NRCanDetail!F48/NRCanDetail!$L$2</f>
        <v>68.260358162430464</v>
      </c>
      <c r="I8" s="144">
        <f t="shared" si="0"/>
        <v>18.797093323277046</v>
      </c>
      <c r="J8" s="144">
        <f t="shared" si="1"/>
        <v>23.071668335625702</v>
      </c>
      <c r="K8" s="144"/>
      <c r="L8" s="144">
        <f t="shared" si="2"/>
        <v>145.76416152612543</v>
      </c>
      <c r="M8" s="144">
        <f t="shared" si="3"/>
        <v>228.68488963319041</v>
      </c>
      <c r="N8"/>
      <c r="O8"/>
      <c r="P8"/>
      <c r="Q8"/>
      <c r="R8"/>
      <c r="S8" s="79">
        <v>2.0069622180330771</v>
      </c>
      <c r="T8" s="79">
        <v>2.4262297705310978</v>
      </c>
    </row>
    <row r="9" spans="1:20" ht="13" x14ac:dyDescent="0.3">
      <c r="A9" s="13">
        <v>2002</v>
      </c>
      <c r="B9" s="144">
        <f>B10*(Shares!B9/Shares!B10)/(Efficiency!B9/Efficiency!B10)</f>
        <v>56.356837151043237</v>
      </c>
      <c r="C9" s="144">
        <f>C10*(Shares!C9/Shares!C10)/(Efficiency!C9/Efficiency!C10)</f>
        <v>26.467881711044612</v>
      </c>
      <c r="D9" s="144">
        <f>D10*(Shares!D9/Shares!D10)/(Efficiency!D9/Efficiency!D10)</f>
        <v>11.414885650367129</v>
      </c>
      <c r="E9" s="144">
        <f>E10*(Shares!E9/Shares!E10)/(Efficiency!E9/Efficiency!E10)</f>
        <v>1.5768124658089104</v>
      </c>
      <c r="F9" s="144">
        <f>F10*(Shares!F9/Shares!F10)/(Efficiency!F9/Efficiency!F10)</f>
        <v>1.8012279785177963</v>
      </c>
      <c r="G9" s="144">
        <f>G10*(Shares!G9/Shares!G10)/(Efficiency!G9/Efficiency!G10)</f>
        <v>20.542930153575682</v>
      </c>
      <c r="H9" s="144">
        <f>NRCanDetail!F49/NRCanDetail!$L$2</f>
        <v>66.029176699749939</v>
      </c>
      <c r="I9" s="144">
        <f t="shared" si="0"/>
        <v>18.928856710806517</v>
      </c>
      <c r="J9" s="144">
        <f t="shared" si="1"/>
        <v>23.772641606619864</v>
      </c>
      <c r="K9" s="144"/>
      <c r="L9" s="144">
        <f t="shared" si="2"/>
        <v>144.06653126544583</v>
      </c>
      <c r="M9" s="144">
        <f t="shared" si="3"/>
        <v>226.89125012753368</v>
      </c>
      <c r="N9"/>
      <c r="O9"/>
      <c r="P9"/>
      <c r="Q9"/>
      <c r="R9"/>
      <c r="S9" s="79">
        <v>2.0210305708333598</v>
      </c>
      <c r="T9" s="79">
        <v>2.4999445185801785</v>
      </c>
    </row>
    <row r="10" spans="1:20" ht="13" x14ac:dyDescent="0.3">
      <c r="A10" s="13">
        <v>2003</v>
      </c>
      <c r="B10" s="144">
        <f>B11*(Shares!B10/Shares!B11)/(Efficiency!B10/Efficiency!B11)</f>
        <v>55.898030856158151</v>
      </c>
      <c r="C10" s="144">
        <f>C11*(Shares!C10/Shares!C11)/(Efficiency!C10/Efficiency!C11)</f>
        <v>26.787310413230426</v>
      </c>
      <c r="D10" s="144">
        <f>D11*(Shares!D10/Shares!D11)/(Efficiency!D10/Efficiency!D11)</f>
        <v>11.232944116118972</v>
      </c>
      <c r="E10" s="144">
        <f>E11*(Shares!E10/Shares!E11)/(Efficiency!E10/Efficiency!E11)</f>
        <v>1.5773081089201912</v>
      </c>
      <c r="F10" s="144">
        <f>F11*(Shares!F10/Shares!F11)/(Efficiency!F10/Efficiency!F11)</f>
        <v>1.8006052603486367</v>
      </c>
      <c r="G10" s="144">
        <f>G11*(Shares!G10/Shares!G11)/(Efficiency!G10/Efficiency!G11)</f>
        <v>20.478561348073651</v>
      </c>
      <c r="H10" s="144">
        <f>NRCanDetail!F50/NRCanDetail!$L$2</f>
        <v>65.057960358274414</v>
      </c>
      <c r="I10" s="144">
        <f t="shared" si="0"/>
        <v>19.060606695489128</v>
      </c>
      <c r="J10" s="144">
        <f t="shared" si="1"/>
        <v>24.494912146606477</v>
      </c>
      <c r="K10" s="144"/>
      <c r="L10" s="144">
        <f t="shared" si="2"/>
        <v>143.70289803383147</v>
      </c>
      <c r="M10" s="144">
        <f t="shared" si="3"/>
        <v>226.38823930322005</v>
      </c>
      <c r="N10"/>
      <c r="O10"/>
      <c r="P10"/>
      <c r="Q10"/>
      <c r="R10"/>
      <c r="S10" s="79">
        <v>2.035097492614133</v>
      </c>
      <c r="T10" s="79">
        <v>2.5758988995551846</v>
      </c>
    </row>
    <row r="11" spans="1:20" ht="13" x14ac:dyDescent="0.3">
      <c r="A11" s="13">
        <v>2004</v>
      </c>
      <c r="B11" s="144">
        <f>B12*(Shares!B11/Shares!B12)/(Efficiency!B11/Efficiency!B12)</f>
        <v>55.458761697986986</v>
      </c>
      <c r="C11" s="144">
        <f>C12*(Shares!C11/Shares!C12)/(Efficiency!C11/Efficiency!C12)</f>
        <v>27.18410204909604</v>
      </c>
      <c r="D11" s="144">
        <f>D12*(Shares!D11/Shares!D12)/(Efficiency!D11/Efficiency!D12)</f>
        <v>11.067878981607356</v>
      </c>
      <c r="E11" s="144">
        <f>E12*(Shares!E11/Shares!E12)/(Efficiency!E11/Efficiency!E12)</f>
        <v>1.5771666722830415</v>
      </c>
      <c r="F11" s="144">
        <f>F12*(Shares!F11/Shares!F12)/(Efficiency!F11/Efficiency!F12)</f>
        <v>1.7987333583493119</v>
      </c>
      <c r="G11" s="144">
        <f>G12*(Shares!G11/Shares!G12)/(Efficiency!G11/Efficiency!G12)</f>
        <v>20.402515039569142</v>
      </c>
      <c r="H11" s="144">
        <f>NRCanDetail!F51/NRCanDetail!$L$2</f>
        <v>65.298232306094462</v>
      </c>
      <c r="I11" s="144">
        <f t="shared" si="0"/>
        <v>19.192362041310481</v>
      </c>
      <c r="J11" s="144">
        <f t="shared" si="1"/>
        <v>25.239127018298632</v>
      </c>
      <c r="K11" s="144"/>
      <c r="L11" s="144">
        <f t="shared" si="2"/>
        <v>144.57601541751239</v>
      </c>
      <c r="M11" s="144">
        <f t="shared" si="3"/>
        <v>227.21887916459545</v>
      </c>
      <c r="N11"/>
      <c r="O11"/>
      <c r="P11"/>
      <c r="Q11"/>
      <c r="R11"/>
      <c r="S11" s="79">
        <v>2.04916498680271</v>
      </c>
      <c r="T11" s="79">
        <v>2.6541609589392188</v>
      </c>
    </row>
    <row r="12" spans="1:20" ht="13" x14ac:dyDescent="0.3">
      <c r="A12" s="13">
        <v>2005</v>
      </c>
      <c r="B12" s="144">
        <f>B13*(Shares!B12/Shares!B13)/(Efficiency!B12/Efficiency!B13)</f>
        <v>54.431393723550016</v>
      </c>
      <c r="C12" s="144">
        <f>C13*(Shares!C12/Shares!C13)/(Efficiency!C12/Efficiency!C13)</f>
        <v>27.382380425776766</v>
      </c>
      <c r="D12" s="144">
        <f>D13*(Shares!D12/Shares!D13)/(Efficiency!D12/Efficiency!D13)</f>
        <v>11.049525324046954</v>
      </c>
      <c r="E12" s="144">
        <f>E13*(Shares!E12/Shares!E13)/(Efficiency!E12/Efficiency!E13)</f>
        <v>1.5712853995057323</v>
      </c>
      <c r="F12" s="144">
        <f>F13*(Shares!F12/Shares!F13)/(Efficiency!F12/Efficiency!F13)</f>
        <v>1.7578656548265883</v>
      </c>
      <c r="G12" s="144">
        <f>G13*(Shares!G12/Shares!G13)/(Efficiency!G12/Efficiency!G13)</f>
        <v>20.16279411853484</v>
      </c>
      <c r="H12" s="144">
        <f>NRCanDetail!F52/NRCanDetail!$L$2</f>
        <v>61.665820042466791</v>
      </c>
      <c r="I12" s="144">
        <f t="shared" si="0"/>
        <v>19.036800675579826</v>
      </c>
      <c r="J12" s="144">
        <f t="shared" si="1"/>
        <v>25.569467495725217</v>
      </c>
      <c r="K12" s="144"/>
      <c r="L12" s="144">
        <f t="shared" si="2"/>
        <v>140.81355871068592</v>
      </c>
      <c r="M12" s="144">
        <f t="shared" si="3"/>
        <v>222.6273328600127</v>
      </c>
      <c r="N12"/>
      <c r="O12"/>
      <c r="P12"/>
      <c r="Q12"/>
      <c r="R12"/>
      <c r="S12" s="79">
        <v>2.0325557282201379</v>
      </c>
      <c r="T12" s="79">
        <v>2.6888997515173978</v>
      </c>
    </row>
    <row r="13" spans="1:20" ht="13" x14ac:dyDescent="0.3">
      <c r="A13" s="13">
        <v>2006</v>
      </c>
      <c r="B13" s="144">
        <f>B14*(Shares!B13/Shares!B14)/(Efficiency!B13/Efficiency!B14)</f>
        <v>53.426019755339524</v>
      </c>
      <c r="C13" s="144">
        <f>C14*(Shares!C13/Shares!C14)/(Efficiency!C13/Efficiency!C14)</f>
        <v>27.316211394487869</v>
      </c>
      <c r="D13" s="144">
        <f>D14*(Shares!D13/Shares!D14)/(Efficiency!D13/Efficiency!D14)</f>
        <v>11.031202102015021</v>
      </c>
      <c r="E13" s="144">
        <f>E14*(Shares!E13/Shares!E14)/(Efficiency!E13/Efficiency!E14)</f>
        <v>1.5600737749776263</v>
      </c>
      <c r="F13" s="144">
        <f>F14*(Shares!F13/Shares!F14)/(Efficiency!F13/Efficiency!F14)</f>
        <v>1.725521637313925</v>
      </c>
      <c r="G13" s="144">
        <f>G14*(Shares!G13/Shares!G14)/(Efficiency!G13/Efficiency!G14)</f>
        <v>19.950049415266349</v>
      </c>
      <c r="H13" s="144">
        <f>NRCanDetail!F53/NRCanDetail!$L$2</f>
        <v>59.241363480223967</v>
      </c>
      <c r="I13" s="144">
        <f t="shared" si="0"/>
        <v>18.301263752940034</v>
      </c>
      <c r="J13" s="144">
        <f t="shared" si="1"/>
        <v>25.899807973151805</v>
      </c>
      <c r="K13" s="144"/>
      <c r="L13" s="144">
        <f t="shared" si="2"/>
        <v>137.70928213588871</v>
      </c>
      <c r="M13" s="144">
        <f t="shared" si="3"/>
        <v>218.45151328571612</v>
      </c>
      <c r="N13"/>
      <c r="O13"/>
      <c r="P13"/>
      <c r="Q13"/>
      <c r="R13"/>
      <c r="S13" s="79">
        <v>1.9540225854454325</v>
      </c>
      <c r="T13" s="79">
        <v>2.7236385440955768</v>
      </c>
    </row>
    <row r="14" spans="1:20" ht="13" x14ac:dyDescent="0.3">
      <c r="A14" s="13">
        <v>2007</v>
      </c>
      <c r="B14" s="144">
        <f>B15*(Shares!B14/Shares!B15)/(Efficiency!B14/Efficiency!B15)</f>
        <v>52.564448849425546</v>
      </c>
      <c r="C14" s="144">
        <f>C15*(Shares!C14/Shares!C15)/(Efficiency!C14/Efficiency!C15)</f>
        <v>27.240541344416961</v>
      </c>
      <c r="D14" s="144">
        <f>D15*(Shares!D14/Shares!D15)/(Efficiency!D14/Efficiency!D15)</f>
        <v>11.012909265040889</v>
      </c>
      <c r="E14" s="144">
        <f>E15*(Shares!E14/Shares!E15)/(Efficiency!E14/Efficiency!E15)</f>
        <v>1.549093452316304</v>
      </c>
      <c r="F14" s="144">
        <f>F15*(Shares!F14/Shares!F15)/(Efficiency!F14/Efficiency!F15)</f>
        <v>1.6950329631796934</v>
      </c>
      <c r="G14" s="144">
        <f>G15*(Shares!G14/Shares!G15)/(Efficiency!G14/Efficiency!G15)</f>
        <v>19.767021560863391</v>
      </c>
      <c r="H14" s="144">
        <f>NRCanDetail!F54/NRCanDetail!$L$2</f>
        <v>62.086138423376362</v>
      </c>
      <c r="I14" s="144">
        <f t="shared" si="0"/>
        <v>17.311527694782498</v>
      </c>
      <c r="J14" s="144">
        <f t="shared" si="1"/>
        <v>26.23176367092427</v>
      </c>
      <c r="K14" s="144"/>
      <c r="L14" s="144">
        <f t="shared" si="2"/>
        <v>139.6534870304834</v>
      </c>
      <c r="M14" s="144">
        <f t="shared" si="3"/>
        <v>219.45847722432589</v>
      </c>
      <c r="N14"/>
      <c r="O14"/>
      <c r="P14"/>
      <c r="Q14"/>
      <c r="R14"/>
      <c r="S14" s="79">
        <v>1.8483486474388904</v>
      </c>
      <c r="T14" s="79">
        <v>2.7585471941644291</v>
      </c>
    </row>
    <row r="15" spans="1:20" ht="13" x14ac:dyDescent="0.3">
      <c r="A15" s="13">
        <v>2008</v>
      </c>
      <c r="B15" s="144">
        <f>B16*(Shares!B15/Shares!B16)/(Efficiency!B15/Efficiency!B16)</f>
        <v>51.458858301438347</v>
      </c>
      <c r="C15" s="144">
        <f>C16*(Shares!C15/Shares!C16)/(Efficiency!C15/Efficiency!C16)</f>
        <v>27.161887804236606</v>
      </c>
      <c r="D15" s="144">
        <f>D16*(Shares!D15/Shares!D16)/(Efficiency!D15/Efficiency!D16)</f>
        <v>10.994646762737581</v>
      </c>
      <c r="E15" s="144">
        <f>E16*(Shares!E15/Shares!E16)/(Efficiency!E15/Efficiency!E16)</f>
        <v>1.5322893698220064</v>
      </c>
      <c r="F15" s="144">
        <f>F16*(Shares!F15/Shares!F16)/(Efficiency!F15/Efficiency!F16)</f>
        <v>1.6636897279951595</v>
      </c>
      <c r="G15" s="144">
        <f>G16*(Shares!G15/Shares!G16)/(Efficiency!G15/Efficiency!G16)</f>
        <v>19.606332155406683</v>
      </c>
      <c r="H15" s="144">
        <f>NRCanDetail!F55/NRCanDetail!$L$2</f>
        <v>61.664280305066249</v>
      </c>
      <c r="I15" s="144">
        <f t="shared" si="0"/>
        <v>16.115192733623104</v>
      </c>
      <c r="J15" s="144">
        <f t="shared" si="1"/>
        <v>26.660354565478467</v>
      </c>
      <c r="K15" s="144"/>
      <c r="L15" s="144">
        <f t="shared" si="2"/>
        <v>138.23678562012924</v>
      </c>
      <c r="M15" s="144">
        <f t="shared" si="3"/>
        <v>216.85753172580419</v>
      </c>
      <c r="N15"/>
      <c r="O15"/>
      <c r="P15"/>
      <c r="Q15"/>
      <c r="R15"/>
      <c r="S15" s="79">
        <v>1.7206161823249497</v>
      </c>
      <c r="T15" s="79">
        <v>2.803618056514694</v>
      </c>
    </row>
    <row r="16" spans="1:20" ht="13" x14ac:dyDescent="0.3">
      <c r="A16" s="13">
        <v>2009</v>
      </c>
      <c r="B16" s="144">
        <f>B17*(Shares!B16/Shares!B17)/(Efficiency!B16/Efficiency!B17)</f>
        <v>50.770713995697257</v>
      </c>
      <c r="C16" s="144">
        <f>C17*(Shares!C16/Shares!C17)/(Efficiency!C16/Efficiency!C17)</f>
        <v>27.105834373928971</v>
      </c>
      <c r="D16" s="144">
        <f>D17*(Shares!D16/Shares!D17)/(Efficiency!D16/Efficiency!D17)</f>
        <v>10.976414544801678</v>
      </c>
      <c r="E16" s="144">
        <f>E17*(Shares!E16/Shares!E17)/(Efficiency!E16/Efficiency!E17)</f>
        <v>1.5161490202340109</v>
      </c>
      <c r="F16" s="144">
        <f>F17*(Shares!F16/Shares!F17)/(Efficiency!F16/Efficiency!F17)</f>
        <v>1.6452407543300753</v>
      </c>
      <c r="G16" s="144">
        <f>G17*(Shares!G16/Shares!G17)/(Efficiency!G16/Efficiency!G17)</f>
        <v>19.268244714261275</v>
      </c>
      <c r="H16" s="144">
        <f>NRCanDetail!F56/NRCanDetail!$L$2</f>
        <v>60.457240748624585</v>
      </c>
      <c r="I16" s="144">
        <f t="shared" si="0"/>
        <v>14.838496723159945</v>
      </c>
      <c r="J16" s="144">
        <f t="shared" si="1"/>
        <v>26.994602379630219</v>
      </c>
      <c r="K16" s="144"/>
      <c r="L16" s="144">
        <f t="shared" si="2"/>
        <v>135.69638888504176</v>
      </c>
      <c r="M16" s="144">
        <f t="shared" si="3"/>
        <v>213.57293725466801</v>
      </c>
      <c r="N16"/>
      <c r="O16"/>
      <c r="P16"/>
      <c r="Q16"/>
      <c r="R16"/>
      <c r="S16" s="79">
        <v>1.5843035826667797</v>
      </c>
      <c r="T16" s="79">
        <v>2.8387677468462638</v>
      </c>
    </row>
    <row r="17" spans="1:20" ht="13" x14ac:dyDescent="0.3">
      <c r="A17" s="13">
        <v>2010</v>
      </c>
      <c r="B17" s="144">
        <f>B18*(Shares!B17/Shares!B18)/(Efficiency!B17/Efficiency!B18)</f>
        <v>50.223879754400208</v>
      </c>
      <c r="C17" s="144">
        <f>C18*(Shares!C17/Shares!C18)/(Efficiency!C17/Efficiency!C18)</f>
        <v>26.967409906038487</v>
      </c>
      <c r="D17" s="144">
        <f>D18*(Shares!D17/Shares!D18)/(Efficiency!D17/Efficiency!D18)</f>
        <v>10.891614792684374</v>
      </c>
      <c r="E17" s="144">
        <f>E18*(Shares!E17/Shares!E18)/(Efficiency!E17/Efficiency!E18)</f>
        <v>1.5009701255573031</v>
      </c>
      <c r="F17" s="144">
        <f>F18*(Shares!F17/Shares!F18)/(Efficiency!F17/Efficiency!F18)</f>
        <v>1.6283887412403895</v>
      </c>
      <c r="G17" s="144">
        <f>G18*(Shares!G17/Shares!G18)/(Efficiency!G17/Efficiency!G18)</f>
        <v>19.013173971386337</v>
      </c>
      <c r="H17" s="144">
        <f>NRCanDetail!F57/NRCanDetail!$L$2</f>
        <v>60.58047213275804</v>
      </c>
      <c r="I17" s="144">
        <f t="shared" si="0"/>
        <v>13.595947690140616</v>
      </c>
      <c r="J17" s="144">
        <f t="shared" si="1"/>
        <v>27.19813916224437</v>
      </c>
      <c r="K17" s="144"/>
      <c r="L17" s="144">
        <f t="shared" si="2"/>
        <v>134.40870661601141</v>
      </c>
      <c r="M17" s="144">
        <f t="shared" si="3"/>
        <v>211.5999962764501</v>
      </c>
      <c r="N17"/>
      <c r="O17"/>
      <c r="P17"/>
      <c r="Q17"/>
      <c r="R17"/>
      <c r="S17" s="79">
        <v>1.4516368495482481</v>
      </c>
      <c r="T17" s="79">
        <v>2.8601717907234909</v>
      </c>
    </row>
    <row r="18" spans="1:20" ht="13" x14ac:dyDescent="0.3">
      <c r="A18" s="13">
        <v>2011</v>
      </c>
      <c r="B18" s="144">
        <f>B19*(Shares!B18/Shares!B19)/(Efficiency!B18/Efficiency!B19)</f>
        <v>49.972036100630326</v>
      </c>
      <c r="C18" s="144">
        <f>C19*(Shares!C18/Shares!C19)/(Efficiency!C18/Efficiency!C19)</f>
        <v>26.882785316616303</v>
      </c>
      <c r="D18" s="144">
        <f>D19*(Shares!D18/Shares!D19)/(Efficiency!D18/Efficiency!D19)</f>
        <v>10.807470172343461</v>
      </c>
      <c r="E18" s="144">
        <f>E19*(Shares!E18/Shares!E19)/(Efficiency!E18/Efficiency!E19)</f>
        <v>1.490200108688176</v>
      </c>
      <c r="F18" s="144">
        <f>F19*(Shares!F18/Shares!F19)/(Efficiency!F18/Efficiency!F19)</f>
        <v>1.6126069066261766</v>
      </c>
      <c r="G18" s="144">
        <f>G19*(Shares!G18/Shares!G19)/(Efficiency!G18/Efficiency!G19)</f>
        <v>18.700395034110837</v>
      </c>
      <c r="H18" s="144">
        <f>NRCanDetail!F58/NRCanDetail!$L$2</f>
        <v>57.748619395478848</v>
      </c>
      <c r="I18" s="144">
        <f t="shared" si="0"/>
        <v>12.267591314196865</v>
      </c>
      <c r="J18" s="144">
        <f t="shared" si="1"/>
        <v>27.640035765818858</v>
      </c>
      <c r="K18" s="144"/>
      <c r="L18" s="144">
        <f t="shared" si="2"/>
        <v>130.26691869726321</v>
      </c>
      <c r="M18" s="144">
        <f t="shared" si="3"/>
        <v>207.12174011450983</v>
      </c>
      <c r="N18"/>
      <c r="O18"/>
      <c r="P18"/>
      <c r="Q18"/>
      <c r="R18"/>
      <c r="S18" s="79">
        <v>1.3098084821111879</v>
      </c>
      <c r="T18" s="79">
        <v>2.9066418890056109</v>
      </c>
    </row>
    <row r="19" spans="1:20" ht="13" x14ac:dyDescent="0.3">
      <c r="A19" s="13">
        <v>2012</v>
      </c>
      <c r="B19" s="144">
        <f>B20*(Shares!B19/Shares!B20)/(Efficiency!B19/Efficiency!B20)</f>
        <v>49.7500470489517</v>
      </c>
      <c r="C19" s="144">
        <f>C20*(Shares!C19/Shares!C20)/(Efficiency!C19/Efficiency!C20)</f>
        <v>26.826257844318373</v>
      </c>
      <c r="D19" s="144">
        <f>D20*(Shares!D19/Shares!D20)/(Efficiency!D19/Efficiency!D20)</f>
        <v>10.723975622471169</v>
      </c>
      <c r="E19" s="144">
        <f>E20*(Shares!E19/Shares!E20)/(Efficiency!E19/Efficiency!E20)</f>
        <v>1.4798095293335531</v>
      </c>
      <c r="F19" s="144">
        <f>F20*(Shares!F19/Shares!F20)/(Efficiency!F19/Efficiency!F20)</f>
        <v>1.5978372051765946</v>
      </c>
      <c r="G19" s="144">
        <f>G20*(Shares!G19/Shares!G20)/(Efficiency!G19/Efficiency!G20)</f>
        <v>18.514594752127461</v>
      </c>
      <c r="H19" s="144">
        <f t="shared" ref="H19" si="4">H18+($H$25-$H$17)/9</f>
        <v>55.984411475737346</v>
      </c>
      <c r="I19" s="144">
        <f t="shared" si="0"/>
        <v>11.129046952000971</v>
      </c>
      <c r="J19" s="144">
        <f t="shared" si="1"/>
        <v>27.946901674749476</v>
      </c>
      <c r="K19" s="144"/>
      <c r="L19" s="144">
        <f t="shared" si="2"/>
        <v>127.37657721159658</v>
      </c>
      <c r="M19" s="144">
        <f t="shared" si="3"/>
        <v>203.95288210486666</v>
      </c>
      <c r="N19"/>
      <c r="O19"/>
      <c r="P19"/>
      <c r="Q19"/>
      <c r="R19"/>
      <c r="S19" s="79">
        <v>1.1882463086845061</v>
      </c>
      <c r="T19" s="79">
        <v>2.938912082603137</v>
      </c>
    </row>
    <row r="20" spans="1:20" ht="13" x14ac:dyDescent="0.3">
      <c r="A20" s="13">
        <v>2013</v>
      </c>
      <c r="B20" s="144">
        <f>BaseYrInput!N5</f>
        <v>48.97260331076032</v>
      </c>
      <c r="C20" s="144">
        <f>BaseYrInput!N6</f>
        <v>26.687947133194381</v>
      </c>
      <c r="D20" s="144">
        <f>BaseYrInput!N7</f>
        <v>10.641126120861532</v>
      </c>
      <c r="E20" s="144">
        <f>BaseYrInput!N8</f>
        <v>1.4706407560448138</v>
      </c>
      <c r="F20" s="144">
        <f>BaseYrInput!N9</f>
        <v>1.5874186120328755</v>
      </c>
      <c r="G20" s="144">
        <f>BaseYrInput!N10</f>
        <v>18.330640513755579</v>
      </c>
      <c r="H20" s="144">
        <f>BaseYrInput!N11</f>
        <v>54.953494585410184</v>
      </c>
      <c r="I20" s="144">
        <f>BaseYrInput!N12</f>
        <v>10.105636748730772</v>
      </c>
      <c r="J20" s="144">
        <f>BaseYrInput!N13</f>
        <v>28.263628590394053</v>
      </c>
      <c r="K20" s="144"/>
      <c r="L20" s="144">
        <f t="shared" si="2"/>
        <v>125.35258592722981</v>
      </c>
      <c r="M20" s="144">
        <f t="shared" si="3"/>
        <v>201.01313637118452</v>
      </c>
      <c r="N20"/>
      <c r="O20"/>
      <c r="P20"/>
      <c r="Q20" s="43">
        <f>J20+(O20+P20)/(FloorSpace!P20*NRCanDetail!$L$2)</f>
        <v>28.263628590394053</v>
      </c>
      <c r="R20"/>
      <c r="S20" s="79">
        <v>1.0789769883598912</v>
      </c>
      <c r="T20" s="79">
        <v>2.9722192652778623</v>
      </c>
    </row>
    <row r="21" spans="1:20" ht="13" x14ac:dyDescent="0.3">
      <c r="A21" s="13">
        <v>2014</v>
      </c>
      <c r="B21" s="144">
        <f>B20*(Shares!B21/Shares!B20)/(Efficiency!B21/Efficiency!B20)</f>
        <v>47.656642899170379</v>
      </c>
      <c r="C21" s="144">
        <f>C20*(Shares!C21/Shares!C20)/(Efficiency!C21/Efficiency!C20)</f>
        <v>26.511665805535156</v>
      </c>
      <c r="D21" s="144">
        <f>D20*(Shares!D21/Shares!D20)/(Efficiency!D21/Efficiency!D20)</f>
        <v>10.55891668410831</v>
      </c>
      <c r="E21" s="144">
        <f>E20*(Shares!E21/Shares!E20)/(Efficiency!E21/Efficiency!E20)</f>
        <v>1.4424999358827175</v>
      </c>
      <c r="F21" s="144">
        <f>F20*(Shares!F21/Shares!F20)/(Efficiency!F21/Efficiency!F20)</f>
        <v>1.5728704837554539</v>
      </c>
      <c r="G21" s="144">
        <f>G20*(Shares!G21/Shares!G20)/(Efficiency!G21/Efficiency!G20)</f>
        <v>18.040806584991881</v>
      </c>
      <c r="H21" s="144">
        <f>H20*(Shares!H21/Shares!H20)/(Efficiency!H21/Efficiency!H20)</f>
        <v>52.862060210543305</v>
      </c>
      <c r="I21" s="144">
        <f>I20*(EIAData!EP30/EIAData!EP29)</f>
        <v>10.072109691710262</v>
      </c>
      <c r="J21" s="144">
        <f>J20*(EIAData!EQ30/EIAData!EQ29)</f>
        <v>27.720829311249897</v>
      </c>
      <c r="K21" s="144"/>
      <c r="L21" s="144">
        <f t="shared" si="2"/>
        <v>122.27009290224183</v>
      </c>
      <c r="M21" s="144">
        <f t="shared" si="3"/>
        <v>196.43840160694737</v>
      </c>
      <c r="N21"/>
      <c r="O21"/>
      <c r="P21"/>
      <c r="Q21" s="43">
        <f>J21+(O21+P21)/(FloorSpace!P21*NRCanDetail!$L$2)</f>
        <v>27.720829311249897</v>
      </c>
      <c r="R21"/>
    </row>
    <row r="22" spans="1:20" ht="13" x14ac:dyDescent="0.3">
      <c r="A22" s="13">
        <v>2015</v>
      </c>
      <c r="B22" s="144">
        <f>B21*(Shares!B22/Shares!B21)/(Efficiency!B22/Efficiency!B21)</f>
        <v>46.547858766192896</v>
      </c>
      <c r="C22" s="144">
        <f>C21*(Shares!C22/Shares!C21)/(Efficiency!C22/Efficiency!C21)</f>
        <v>26.374887884654502</v>
      </c>
      <c r="D22" s="144">
        <f>D21*(Shares!D22/Shares!D21)/(Efficiency!D22/Efficiency!D21)</f>
        <v>10.47734236730523</v>
      </c>
      <c r="E22" s="144">
        <f>E21*(Shares!E22/Shares!E21)/(Efficiency!E22/Efficiency!E21)</f>
        <v>1.4143261385244805</v>
      </c>
      <c r="F22" s="144">
        <f>F21*(Shares!F22/Shares!F21)/(Efficiency!F22/Efficiency!F21)</f>
        <v>1.5554508960488735</v>
      </c>
      <c r="G22" s="144">
        <f>G21*(Shares!G22/Shares!G21)/(Efficiency!G22/Efficiency!G21)</f>
        <v>17.739182627973179</v>
      </c>
      <c r="H22" s="144">
        <f>H21*(Shares!H22/Shares!H21)/(Efficiency!H22/Efficiency!H21)</f>
        <v>51.103415858877398</v>
      </c>
      <c r="I22" s="144">
        <f>I21*(EIAData!EP31/EIAData!EP30)</f>
        <v>10.02215504929638</v>
      </c>
      <c r="J22" s="144">
        <f>J21*(EIAData!EQ31/EIAData!EQ30)</f>
        <v>27.260047623498203</v>
      </c>
      <c r="K22" s="144"/>
      <c r="L22" s="144">
        <f t="shared" si="2"/>
        <v>119.57192056152374</v>
      </c>
      <c r="M22" s="144">
        <f t="shared" si="3"/>
        <v>192.49466721237113</v>
      </c>
      <c r="N22"/>
      <c r="O22"/>
      <c r="P22"/>
      <c r="Q22" s="43">
        <f>J22+(O22+P22)/(FloorSpace!P22*NRCanDetail!$L$2)</f>
        <v>27.260047623498203</v>
      </c>
      <c r="R22"/>
    </row>
    <row r="23" spans="1:20" ht="13" x14ac:dyDescent="0.3">
      <c r="A23" s="13">
        <v>2016</v>
      </c>
      <c r="B23" s="144">
        <f>B22*(Shares!B23/Shares!B22)/(Efficiency!B23/Efficiency!B22)</f>
        <v>45.878298141773385</v>
      </c>
      <c r="C23" s="144">
        <f>C22*(Shares!C23/Shares!C22)/(Efficiency!C23/Efficiency!C22)</f>
        <v>26.263460506175896</v>
      </c>
      <c r="D23" s="144">
        <f>D22*(Shares!D23/Shares!D22)/(Efficiency!D23/Efficiency!D22)</f>
        <v>10.286109346529003</v>
      </c>
      <c r="E23" s="144">
        <f>E22*(Shares!E23/Shares!E22)/(Efficiency!E23/Efficiency!E22)</f>
        <v>1.3887299515881284</v>
      </c>
      <c r="F23" s="144">
        <f>F22*(Shares!F23/Shares!F22)/(Efficiency!F23/Efficiency!F22)</f>
        <v>1.5434118198265565</v>
      </c>
      <c r="G23" s="144">
        <f>G22*(Shares!G23/Shares!G22)/(Efficiency!G23/Efficiency!G22)</f>
        <v>17.505991141319026</v>
      </c>
      <c r="H23" s="144">
        <f>H22*(Shares!H23/Shares!H22)/(Efficiency!H23/Efficiency!H22)</f>
        <v>48.552652312228581</v>
      </c>
      <c r="I23" s="144">
        <f>I22*(EIAData!EP32/EIAData!EP31)</f>
        <v>9.97188468051489</v>
      </c>
      <c r="J23" s="144">
        <f>J22*(EIAData!EQ32/EIAData!EQ31)</f>
        <v>26.904852482570618</v>
      </c>
      <c r="K23" s="144"/>
      <c r="L23" s="144">
        <f t="shared" si="2"/>
        <v>116.15363173457681</v>
      </c>
      <c r="M23" s="144">
        <f t="shared" si="3"/>
        <v>188.29539038252608</v>
      </c>
      <c r="N23"/>
      <c r="O23"/>
      <c r="P23"/>
      <c r="Q23" s="43">
        <f>J23+(O23+P23)/(FloorSpace!P23*NRCanDetail!$L$2)</f>
        <v>26.904852482570618</v>
      </c>
      <c r="R23"/>
    </row>
    <row r="24" spans="1:20" ht="13" x14ac:dyDescent="0.3">
      <c r="A24" s="13">
        <v>2017</v>
      </c>
      <c r="B24" s="144">
        <f>B23*(Shares!B24/Shares!B23)/(Efficiency!B24/Efficiency!B23)</f>
        <v>45.239105199401223</v>
      </c>
      <c r="C24" s="144">
        <f>C23*(Shares!C24/Shares!C23)/(Efficiency!C24/Efficiency!C23)</f>
        <v>26.280471611395232</v>
      </c>
      <c r="D24" s="144">
        <f>D23*(Shares!D24/Shares!D23)/(Efficiency!D24/Efficiency!D23)</f>
        <v>10.105970609843256</v>
      </c>
      <c r="E24" s="144">
        <f>E23*(Shares!E24/Shares!E23)/(Efficiency!E24/Efficiency!E23)</f>
        <v>1.3625089160012356</v>
      </c>
      <c r="F24" s="144">
        <f>F23*(Shares!F24/Shares!F23)/(Efficiency!F24/Efficiency!F23)</f>
        <v>1.5326915446497069</v>
      </c>
      <c r="G24" s="144">
        <f>G23*(Shares!G24/Shares!G23)/(Efficiency!G24/Efficiency!G23)</f>
        <v>17.284398688301227</v>
      </c>
      <c r="H24" s="144">
        <f>H23*(Shares!H24/Shares!H23)/(Efficiency!H24/Efficiency!H23)</f>
        <v>46.434668692619006</v>
      </c>
      <c r="I24" s="144">
        <f>I23*(EIAData!EP33/EIAData!EP32)</f>
        <v>9.9284080720113845</v>
      </c>
      <c r="J24" s="144">
        <f>J23*(EIAData!EQ33/EIAData!EQ32)</f>
        <v>26.429809108393354</v>
      </c>
      <c r="K24" s="144"/>
      <c r="L24" s="144">
        <f t="shared" si="2"/>
        <v>113.07845563181917</v>
      </c>
      <c r="M24" s="144">
        <f t="shared" si="3"/>
        <v>184.59803244261562</v>
      </c>
      <c r="N24"/>
      <c r="O24"/>
      <c r="P24"/>
      <c r="Q24" s="43">
        <f>J24+(O24+P24)/(FloorSpace!P24*NRCanDetail!$L$2)</f>
        <v>26.429809108393354</v>
      </c>
      <c r="R24"/>
    </row>
    <row r="25" spans="1:20" ht="13" x14ac:dyDescent="0.3">
      <c r="A25" s="13">
        <v>2018</v>
      </c>
      <c r="B25" s="144">
        <f>B24*(Shares!B25/Shares!B24)/(Efficiency!B25/Efficiency!B24)</f>
        <v>45.038141083354766</v>
      </c>
      <c r="C25" s="144">
        <f>C24*(Shares!C25/Shares!C24)/(Efficiency!C25/Efficiency!C24)</f>
        <v>26.256944350296152</v>
      </c>
      <c r="D25" s="144">
        <f>D24*(Shares!D25/Shares!D24)/(Efficiency!D25/Efficiency!D24)</f>
        <v>9.941196272536919</v>
      </c>
      <c r="E25" s="144">
        <f>E24*(Shares!E25/Shares!E24)/(Efficiency!E25/Efficiency!E24)</f>
        <v>1.3354608460353468</v>
      </c>
      <c r="F25" s="144">
        <f>F24*(Shares!F25/Shares!F24)/(Efficiency!F25/Efficiency!F24)</f>
        <v>1.5176416403530735</v>
      </c>
      <c r="G25" s="144">
        <f>G24*(Shares!G25/Shares!G24)/(Efficiency!G25/Efficiency!G24)</f>
        <v>17.045718358618558</v>
      </c>
      <c r="H25" s="144">
        <f>H24*(Shares!H25/Shares!H24)/(Efficiency!H25/Efficiency!H24)</f>
        <v>44.702600855084505</v>
      </c>
      <c r="I25" s="144">
        <f>I24*(EIAData!EP34/EIAData!EP33)</f>
        <v>9.8776183973988179</v>
      </c>
      <c r="J25" s="144">
        <f>J24*(EIAData!EQ34/EIAData!EQ33)</f>
        <v>25.887215068799424</v>
      </c>
      <c r="K25" s="144"/>
      <c r="L25" s="144">
        <f t="shared" si="2"/>
        <v>110.30745143882663</v>
      </c>
      <c r="M25" s="144">
        <f t="shared" si="3"/>
        <v>181.60253687247754</v>
      </c>
      <c r="N25"/>
      <c r="O25"/>
      <c r="P25"/>
      <c r="Q25" s="43">
        <f>J25+(O25+P25)/(FloorSpace!P25*NRCanDetail!$L$2)</f>
        <v>25.887215068799424</v>
      </c>
      <c r="R25"/>
    </row>
    <row r="26" spans="1:20" ht="13" x14ac:dyDescent="0.3">
      <c r="A26" s="13">
        <v>2019</v>
      </c>
      <c r="B26" s="144">
        <f>B25*(Shares!B26/Shares!B25)/(Efficiency!B26/Efficiency!B25)</f>
        <v>44.838069703266733</v>
      </c>
      <c r="C26" s="144">
        <f>C25*(Shares!C26/Shares!C25)/(Efficiency!C26/Efficiency!C25)</f>
        <v>26.257167908767482</v>
      </c>
      <c r="D26" s="144">
        <f>D25*(Shares!D26/Shares!D25)/(Efficiency!D26/Efficiency!D25)</f>
        <v>9.7866547527592083</v>
      </c>
      <c r="E26" s="144">
        <f>E25*(Shares!E26/Shares!E25)/(Efficiency!E26/Efficiency!E25)</f>
        <v>1.3101772285471598</v>
      </c>
      <c r="F26" s="144">
        <f>F25*(Shares!F26/Shares!F25)/(Efficiency!F26/Efficiency!F25)</f>
        <v>1.504749258574082</v>
      </c>
      <c r="G26" s="144">
        <f>G25*(Shares!G26/Shares!G25)/(Efficiency!G26/Efficiency!G25)</f>
        <v>16.835409800662251</v>
      </c>
      <c r="H26" s="144">
        <f>H25*(Shares!H26/Shares!H25)/(Efficiency!H26/Efficiency!H25)</f>
        <v>43.203081512999397</v>
      </c>
      <c r="I26" s="144">
        <f>I25*(EIAData!EP35/EIAData!EP34)</f>
        <v>9.8272854047395466</v>
      </c>
      <c r="J26" s="144">
        <f>J25*(EIAData!EQ35/EIAData!EQ34)</f>
        <v>25.543882089947054</v>
      </c>
      <c r="K26" s="144"/>
      <c r="L26" s="144">
        <f t="shared" si="2"/>
        <v>108.01124004822867</v>
      </c>
      <c r="M26" s="144">
        <f t="shared" si="3"/>
        <v>179.1064776602629</v>
      </c>
      <c r="N26"/>
      <c r="O26"/>
      <c r="P26"/>
      <c r="Q26" s="43">
        <f>J26+(O26+P26)/(FloorSpace!P26*NRCanDetail!$L$2)</f>
        <v>25.543882089947054</v>
      </c>
      <c r="R26"/>
    </row>
    <row r="27" spans="1:20" ht="13" x14ac:dyDescent="0.3">
      <c r="A27" s="13">
        <v>2020</v>
      </c>
      <c r="B27" s="144">
        <f>B26*(Shares!B27/Shares!B26)/(Efficiency!B27/Efficiency!B26)</f>
        <v>44.638887093366975</v>
      </c>
      <c r="C27" s="144">
        <f>C26*(Shares!C27/Shares!C26)/(Efficiency!C27/Efficiency!C26)</f>
        <v>26.243333486019349</v>
      </c>
      <c r="D27" s="144">
        <f>D26*(Shares!D27/Shares!D26)/(Efficiency!D27/Efficiency!D26)</f>
        <v>9.6140079331501411</v>
      </c>
      <c r="E27" s="144">
        <f>E26*(Shares!E27/Shares!E26)/(Efficiency!E27/Efficiency!E26)</f>
        <v>1.2881158271059168</v>
      </c>
      <c r="F27" s="144">
        <f>F26*(Shares!F27/Shares!F26)/(Efficiency!F27/Efficiency!F26)</f>
        <v>1.4967693048862944</v>
      </c>
      <c r="G27" s="144">
        <f>G26*(Shares!G27/Shares!G26)/(Efficiency!G27/Efficiency!G26)</f>
        <v>16.683881299588556</v>
      </c>
      <c r="H27" s="144">
        <f>H26*(Shares!H27/Shares!H26)/(Efficiency!H27/Efficiency!H26)</f>
        <v>41.931190875726735</v>
      </c>
      <c r="I27" s="144">
        <f>I26*(EIAData!EP36/EIAData!EP35)</f>
        <v>9.8427202912248841</v>
      </c>
      <c r="J27" s="144">
        <f>J26*(EIAData!EQ36/EIAData!EQ35)</f>
        <v>25.867828628325725</v>
      </c>
      <c r="K27" s="144"/>
      <c r="L27" s="144">
        <f t="shared" si="2"/>
        <v>106.72451416000827</v>
      </c>
      <c r="M27" s="144">
        <f t="shared" si="3"/>
        <v>177.6067347393946</v>
      </c>
      <c r="N27"/>
      <c r="O27" s="147"/>
      <c r="P27" s="155">
        <v>-1.4623346432</v>
      </c>
      <c r="Q27" s="43">
        <f>J27+(O27+P27)/(FloorSpace!P27*NRCanDetail!$L$2)</f>
        <v>25.838030855450164</v>
      </c>
      <c r="R27"/>
    </row>
    <row r="28" spans="1:20" ht="13" x14ac:dyDescent="0.3">
      <c r="A28" s="14">
        <v>2021</v>
      </c>
      <c r="B28" s="144">
        <f>B27*(Shares!B28/Shares!B27)/(Efficiency!B28/Efficiency!B27)</f>
        <v>44.440589305502357</v>
      </c>
      <c r="C28" s="144">
        <f>C27*(Shares!C28/Shares!C27)/(Efficiency!C28/Efficiency!C27)</f>
        <v>26.095775739920182</v>
      </c>
      <c r="D28" s="144">
        <f>D27*(Shares!D28/Shares!D27)/(Efficiency!D28/Efficiency!D27)</f>
        <v>9.4466929570694571</v>
      </c>
      <c r="E28" s="144">
        <f>E27*(Shares!E28/Shares!E27)/(Efficiency!E28/Efficiency!E27)</f>
        <v>1.2674087182921248</v>
      </c>
      <c r="F28" s="144">
        <f>F27*(Shares!F28/Shares!F27)/(Efficiency!F28/Efficiency!F27)</f>
        <v>1.4884372564451389</v>
      </c>
      <c r="G28" s="144">
        <f>G27*(Shares!G28/Shares!G27)/(Efficiency!G28/Efficiency!G27)</f>
        <v>16.529108627983614</v>
      </c>
      <c r="H28" s="144">
        <f>H27*(Shares!H28/Shares!H27)/(Efficiency!H28/Efficiency!H27)</f>
        <v>40.862239422309045</v>
      </c>
      <c r="I28" s="144">
        <f>I27*(EIAData!EP37/EIAData!EP36)</f>
        <v>9.8691919497802623</v>
      </c>
      <c r="J28" s="144">
        <f>J27*(EIAData!EQ37/EIAData!EQ36)</f>
        <v>25.822436542587379</v>
      </c>
      <c r="K28" s="144"/>
      <c r="L28" s="144">
        <f t="shared" si="2"/>
        <v>105.28551547446702</v>
      </c>
      <c r="M28" s="144">
        <f t="shared" si="3"/>
        <v>175.82188051988956</v>
      </c>
      <c r="N28"/>
      <c r="O28" s="147"/>
      <c r="P28" s="155">
        <v>-2.2124886431999999</v>
      </c>
      <c r="Q28" s="43">
        <f>J28+(O28+P28)/(FloorSpace!P28*NRCanDetail!$L$2)</f>
        <v>25.77777314522746</v>
      </c>
      <c r="R28"/>
    </row>
    <row r="29" spans="1:20" ht="13" x14ac:dyDescent="0.3">
      <c r="A29" s="14">
        <v>2022</v>
      </c>
      <c r="B29" s="144">
        <f>B28*(Shares!B29/Shares!B28)/(Efficiency!B29/Efficiency!B28)</f>
        <v>44.520412641978957</v>
      </c>
      <c r="C29" s="144">
        <f>C28*(Shares!C29/Shares!C28)/(Efficiency!C29/Efficiency!C28)</f>
        <v>25.9607029631402</v>
      </c>
      <c r="D29" s="144">
        <f>D28*(Shares!D29/Shares!D28)/(Efficiency!D29/Efficiency!D28)</f>
        <v>9.2872404964378941</v>
      </c>
      <c r="E29" s="144">
        <f>E28*(Shares!E29/Shares!E28)/(Efficiency!E29/Efficiency!E28)</f>
        <v>1.2453433989523504</v>
      </c>
      <c r="F29" s="144">
        <f>F28*(Shares!F29/Shares!F28)/(Efficiency!F29/Efficiency!F28)</f>
        <v>1.4681596755444175</v>
      </c>
      <c r="G29" s="144">
        <f>G28*(Shares!G29/Shares!G28)/(Efficiency!G29/Efficiency!G28)</f>
        <v>16.210993431890369</v>
      </c>
      <c r="H29" s="144">
        <f>H28*(Shares!H29/Shares!H28)/(Efficiency!H29/Efficiency!H28)</f>
        <v>39.47622447899159</v>
      </c>
      <c r="I29" s="144">
        <f>I28*(EIAData!EP38/EIAData!EP37)</f>
        <v>9.8635619701253212</v>
      </c>
      <c r="J29" s="144">
        <f>J28*(EIAData!EQ38/EIAData!EQ37)</f>
        <v>25.437811150757337</v>
      </c>
      <c r="K29" s="144"/>
      <c r="L29" s="144">
        <f t="shared" si="2"/>
        <v>102.98933460269927</v>
      </c>
      <c r="M29" s="144">
        <f t="shared" si="3"/>
        <v>173.47045020781843</v>
      </c>
      <c r="N29"/>
      <c r="O29" s="155">
        <v>0.81013473257997626</v>
      </c>
      <c r="P29" s="155">
        <v>-3.9513111932</v>
      </c>
      <c r="Q29" s="43">
        <f>J29+(O29+P29)/(FloorSpace!P29*NRCanDetail!$L$2)</f>
        <v>25.376567085983158</v>
      </c>
      <c r="R29"/>
    </row>
    <row r="30" spans="1:20" ht="13" x14ac:dyDescent="0.3">
      <c r="A30" s="14">
        <v>2023</v>
      </c>
      <c r="B30" s="144">
        <f>B29*(Shares!B30/Shares!B29)/(Efficiency!B30/Efficiency!B29)</f>
        <v>44.723885576938741</v>
      </c>
      <c r="C30" s="144">
        <f>C29*(Shares!C30/Shares!C29)/(Efficiency!C30/Efficiency!C29)</f>
        <v>25.807924664085437</v>
      </c>
      <c r="D30" s="144">
        <f>D29*(Shares!D30/Shares!D29)/(Efficiency!D30/Efficiency!D29)</f>
        <v>9.1423524302954107</v>
      </c>
      <c r="E30" s="144">
        <f>E29*(Shares!E30/Shares!E29)/(Efficiency!E30/Efficiency!E29)</f>
        <v>1.2133828306644672</v>
      </c>
      <c r="F30" s="144">
        <f>F29*(Shares!F30/Shares!F29)/(Efficiency!F30/Efficiency!F29)</f>
        <v>1.4443498400873278</v>
      </c>
      <c r="G30" s="144">
        <f>G29*(Shares!G30/Shares!G29)/(Efficiency!G30/Efficiency!G29)</f>
        <v>15.888129065191722</v>
      </c>
      <c r="H30" s="144">
        <f>H29*(Shares!H30/Shares!H29)/(Efficiency!H30/Efficiency!H29)</f>
        <v>38.424017595662562</v>
      </c>
      <c r="I30" s="144">
        <f>I29*(EIAData!EP39/EIAData!EP38)</f>
        <v>9.8319900353611516</v>
      </c>
      <c r="J30" s="144">
        <f>J29*(EIAData!EQ39/EIAData!EQ38)</f>
        <v>24.993576158634163</v>
      </c>
      <c r="K30" s="144"/>
      <c r="L30" s="144">
        <f t="shared" si="2"/>
        <v>100.9377979558968</v>
      </c>
      <c r="M30" s="144">
        <f t="shared" si="3"/>
        <v>171.46960819692097</v>
      </c>
      <c r="N30"/>
      <c r="O30" s="155">
        <v>2.7414210916014801</v>
      </c>
      <c r="P30" s="155">
        <v>-6.0104586931999995</v>
      </c>
      <c r="Q30" s="43">
        <f>J30+(O30+P30)/(FloorSpace!P30*NRCanDetail!$L$2)</f>
        <v>24.930406434822928</v>
      </c>
      <c r="R30"/>
    </row>
    <row r="31" spans="1:20" ht="13" x14ac:dyDescent="0.3">
      <c r="A31" s="14">
        <v>2024</v>
      </c>
      <c r="B31" s="144">
        <f>B30*(Shares!B31/Shares!B30)/(Efficiency!B31/Efficiency!B30)</f>
        <v>45.033249232186925</v>
      </c>
      <c r="C31" s="144">
        <f>C30*(Shares!C31/Shares!C30)/(Efficiency!C31/Efficiency!C30)</f>
        <v>25.68631926267123</v>
      </c>
      <c r="D31" s="144">
        <f>D30*(Shares!D31/Shares!D30)/(Efficiency!D31/Efficiency!D30)</f>
        <v>8.9531042115344608</v>
      </c>
      <c r="E31" s="144">
        <f>E30*(Shares!E31/Shares!E30)/(Efficiency!E31/Efficiency!E30)</f>
        <v>1.1835097308858251</v>
      </c>
      <c r="F31" s="144">
        <f>F30*(Shares!F31/Shares!F30)/(Efficiency!F31/Efficiency!F30)</f>
        <v>1.4350455451430411</v>
      </c>
      <c r="G31" s="144">
        <f>G30*(Shares!G31/Shares!G30)/(Efficiency!G31/Efficiency!G30)</f>
        <v>15.732559893285195</v>
      </c>
      <c r="H31" s="144">
        <f>H30*(Shares!H31/Shares!H30)/(Efficiency!H31/Efficiency!H30)</f>
        <v>37.614835986570846</v>
      </c>
      <c r="I31" s="144">
        <f>I30*(EIAData!EP40/EIAData!EP39)</f>
        <v>9.8520000863780322</v>
      </c>
      <c r="J31" s="144">
        <f>J30*(EIAData!EQ40/EIAData!EQ39)</f>
        <v>24.750595171004552</v>
      </c>
      <c r="K31" s="144"/>
      <c r="L31" s="144">
        <f t="shared" si="2"/>
        <v>99.521650624801978</v>
      </c>
      <c r="M31" s="144">
        <f t="shared" si="3"/>
        <v>170.24121911966014</v>
      </c>
      <c r="N31"/>
      <c r="O31" s="155">
        <v>9.0830863439550988</v>
      </c>
      <c r="P31" s="155">
        <v>-8.3668986931999978</v>
      </c>
      <c r="Q31" s="43">
        <f>J31+(O31+P31)/(FloorSpace!P31*NRCanDetail!$L$2)</f>
        <v>24.764311016815054</v>
      </c>
      <c r="R31"/>
    </row>
    <row r="32" spans="1:20" ht="13" x14ac:dyDescent="0.3">
      <c r="A32" s="14">
        <v>2025</v>
      </c>
      <c r="B32" s="144">
        <f>B31*(Shares!B32/Shares!B31)/(Efficiency!B32/Efficiency!B31)</f>
        <v>45.433641698877587</v>
      </c>
      <c r="C32" s="144">
        <f>C31*(Shares!C32/Shares!C31)/(Efficiency!C32/Efficiency!C31)</f>
        <v>25.565545016603593</v>
      </c>
      <c r="D32" s="144">
        <f>D31*(Shares!D32/Shares!D31)/(Efficiency!D32/Efficiency!D31)</f>
        <v>8.76777346243761</v>
      </c>
      <c r="E32" s="144">
        <f>E31*(Shares!E32/Shares!E31)/(Efficiency!E32/Efficiency!E31)</f>
        <v>1.1560159243555759</v>
      </c>
      <c r="F32" s="144">
        <f>F31*(Shares!F32/Shares!F31)/(Efficiency!F32/Efficiency!F31)</f>
        <v>1.4299245668799665</v>
      </c>
      <c r="G32" s="144">
        <f>G31*(Shares!G32/Shares!G31)/(Efficiency!G32/Efficiency!G31)</f>
        <v>15.629302805978597</v>
      </c>
      <c r="H32" s="144">
        <f>H31*(Shares!H32/Shares!H31)/(Efficiency!H32/Efficiency!H31)</f>
        <v>36.988231273139192</v>
      </c>
      <c r="I32" s="144">
        <f>I31*(EIAData!EP41/EIAData!EP40)</f>
        <v>9.9057993561053514</v>
      </c>
      <c r="J32" s="144">
        <f>J31*(EIAData!EQ41/EIAData!EQ40)</f>
        <v>24.628852376111936</v>
      </c>
      <c r="K32" s="144"/>
      <c r="L32" s="144">
        <f t="shared" si="2"/>
        <v>98.505899765008238</v>
      </c>
      <c r="M32" s="144">
        <f t="shared" si="3"/>
        <v>169.50508648048941</v>
      </c>
      <c r="N32"/>
      <c r="O32" s="155">
        <v>19.399516941858057</v>
      </c>
      <c r="P32" s="155">
        <v>-11.0797611932</v>
      </c>
      <c r="Q32" s="43">
        <f>J32+(O32+P32)/(FloorSpace!P32*NRCanDetail!$L$2)</f>
        <v>24.787485811402959</v>
      </c>
      <c r="R32"/>
    </row>
    <row r="33" spans="1:18" ht="13" x14ac:dyDescent="0.3">
      <c r="A33" s="14">
        <f t="shared" ref="A33:A41" si="5">A32+1</f>
        <v>2026</v>
      </c>
      <c r="B33" s="144">
        <f>B32*(Shares!B33/Shares!B32)/(Efficiency!B33/Efficiency!B32)</f>
        <v>45.913439669315594</v>
      </c>
      <c r="C33" s="144">
        <f>C32*(Shares!C33/Shares!C32)/(Efficiency!C33/Efficiency!C32)</f>
        <v>25.464664768724084</v>
      </c>
      <c r="D33" s="144">
        <f>D32*(Shares!D33/Shares!D32)/(Efficiency!D33/Efficiency!D32)</f>
        <v>8.5862790907300166</v>
      </c>
      <c r="E33" s="144">
        <f>E32*(Shares!E33/Shares!E32)/(Efficiency!E33/Efficiency!E32)</f>
        <v>1.132418452763521</v>
      </c>
      <c r="F33" s="144">
        <f>F32*(Shares!F33/Shares!F32)/(Efficiency!F33/Efficiency!F32)</f>
        <v>1.4247830752920139</v>
      </c>
      <c r="G33" s="144">
        <f>G32*(Shares!G33/Shares!G32)/(Efficiency!G33/Efficiency!G32)</f>
        <v>15.532406239752177</v>
      </c>
      <c r="H33" s="144">
        <f>H32*(Shares!H33/Shares!H32)/(Efficiency!H33/Efficiency!H32)</f>
        <v>36.475437888875064</v>
      </c>
      <c r="I33" s="144">
        <f>I32*(EIAData!EP42/EIAData!EP41)</f>
        <v>9.9590310045992663</v>
      </c>
      <c r="J33" s="144">
        <f>J32*(EIAData!EQ42/EIAData!EQ41)</f>
        <v>24.53421407956364</v>
      </c>
      <c r="K33" s="144"/>
      <c r="L33" s="144">
        <f t="shared" si="2"/>
        <v>97.644569831575694</v>
      </c>
      <c r="M33" s="144">
        <f t="shared" si="3"/>
        <v>169.02267426961538</v>
      </c>
      <c r="N33"/>
      <c r="O33" s="155">
        <v>35.751503166150805</v>
      </c>
      <c r="P33" s="155">
        <v>-14.190108693200003</v>
      </c>
      <c r="Q33" s="43">
        <f>J33+(O33+P33)/(FloorSpace!P33*NRCanDetail!$L$2)</f>
        <v>24.944147972124473</v>
      </c>
      <c r="R33"/>
    </row>
    <row r="34" spans="1:18" ht="13" x14ac:dyDescent="0.3">
      <c r="A34" s="14">
        <f t="shared" si="5"/>
        <v>2027</v>
      </c>
      <c r="B34" s="144">
        <f>B33*(Shares!B34/Shares!B33)/(Efficiency!B34/Efficiency!B33)</f>
        <v>46.463270626471832</v>
      </c>
      <c r="C34" s="144">
        <f>C33*(Shares!C34/Shares!C33)/(Efficiency!C34/Efficiency!C33)</f>
        <v>25.381625413026374</v>
      </c>
      <c r="D34" s="144">
        <f>D33*(Shares!D34/Shares!D33)/(Efficiency!D34/Efficiency!D33)</f>
        <v>8.3034956393889914</v>
      </c>
      <c r="E34" s="144">
        <f>E33*(Shares!E34/Shares!E33)/(Efficiency!E34/Efficiency!E33)</f>
        <v>1.1223214305265792</v>
      </c>
      <c r="F34" s="144">
        <f>F33*(Shares!F34/Shares!F33)/(Efficiency!F34/Efficiency!F33)</f>
        <v>1.4172271645608316</v>
      </c>
      <c r="G34" s="144">
        <f>G33*(Shares!G34/Shares!G33)/(Efficiency!G34/Efficiency!G33)</f>
        <v>15.416930784892127</v>
      </c>
      <c r="H34" s="144">
        <f>H33*(Shares!H34/Shares!H33)/(Efficiency!H34/Efficiency!H33)</f>
        <v>36.039363793700097</v>
      </c>
      <c r="I34" s="144">
        <f>I33*(EIAData!EP43/EIAData!EP42)</f>
        <v>10.004181438537646</v>
      </c>
      <c r="J34" s="144">
        <f>J33*(EIAData!EQ43/EIAData!EQ42)</f>
        <v>24.452808886003183</v>
      </c>
      <c r="K34" s="144"/>
      <c r="L34" s="144">
        <f t="shared" si="2"/>
        <v>96.75632913760947</v>
      </c>
      <c r="M34" s="144">
        <f t="shared" si="3"/>
        <v>168.60122517710766</v>
      </c>
      <c r="N34"/>
      <c r="O34" s="155">
        <v>59.88605854712354</v>
      </c>
      <c r="P34" s="155">
        <v>-17.772401193200004</v>
      </c>
      <c r="Q34" s="43">
        <f>J34+(O34+P34)/(FloorSpace!P34*NRCanDetail!$L$2)</f>
        <v>25.251629317929577</v>
      </c>
      <c r="R34"/>
    </row>
    <row r="35" spans="1:18" ht="13" x14ac:dyDescent="0.3">
      <c r="A35" s="14">
        <f t="shared" si="5"/>
        <v>2028</v>
      </c>
      <c r="B35" s="144">
        <f>B34*(Shares!B35/Shares!B34)/(Efficiency!B35/Efficiency!B34)</f>
        <v>47.074996069609675</v>
      </c>
      <c r="C35" s="144">
        <f>C34*(Shares!C35/Shares!C34)/(Efficiency!C35/Efficiency!C34)</f>
        <v>25.30400141848342</v>
      </c>
      <c r="D35" s="144">
        <f>D34*(Shares!D35/Shares!D34)/(Efficiency!D35/Efficiency!D34)</f>
        <v>8.0404813281597995</v>
      </c>
      <c r="E35" s="144">
        <f>E34*(Shares!E35/Shares!E34)/(Efficiency!E35/Efficiency!E34)</f>
        <v>1.1125340371698436</v>
      </c>
      <c r="F35" s="144">
        <f>F34*(Shares!F35/Shares!F34)/(Efficiency!F35/Efficiency!F34)</f>
        <v>1.4086174171102179</v>
      </c>
      <c r="G35" s="144">
        <f>G34*(Shares!G35/Shares!G34)/(Efficiency!G35/Efficiency!G34)</f>
        <v>15.295910673091059</v>
      </c>
      <c r="H35" s="144">
        <f>H34*(Shares!H35/Shares!H34)/(Efficiency!H35/Efficiency!H34)</f>
        <v>35.664586329720755</v>
      </c>
      <c r="I35" s="144">
        <f>I34*(EIAData!EP44/EIAData!EP43)</f>
        <v>10.066364797253851</v>
      </c>
      <c r="J35" s="144">
        <f>J34*(EIAData!EQ44/EIAData!EQ43)</f>
        <v>24.362859710991614</v>
      </c>
      <c r="K35" s="144"/>
      <c r="L35" s="144">
        <f t="shared" si="2"/>
        <v>95.951354293497118</v>
      </c>
      <c r="M35" s="144">
        <f t="shared" si="3"/>
        <v>168.33035178159022</v>
      </c>
      <c r="N35"/>
      <c r="O35" s="155">
        <v>93.444693178516403</v>
      </c>
      <c r="P35" s="155">
        <v>-21.888506193199994</v>
      </c>
      <c r="Q35" s="43">
        <f>J35+(O35+P35)/(FloorSpace!P35*NRCanDetail!$L$2)</f>
        <v>25.714585375895989</v>
      </c>
      <c r="R35"/>
    </row>
    <row r="36" spans="1:18" ht="13" x14ac:dyDescent="0.3">
      <c r="A36" s="14">
        <f t="shared" si="5"/>
        <v>2029</v>
      </c>
      <c r="B36" s="144">
        <f>B35*(Shares!B36/Shares!B35)/(Efficiency!B36/Efficiency!B35)</f>
        <v>47.741469823516283</v>
      </c>
      <c r="C36" s="144">
        <f>C35*(Shares!C36/Shares!C35)/(Efficiency!C36/Efficiency!C35)</f>
        <v>25.230684196015591</v>
      </c>
      <c r="D36" s="144">
        <f>D35*(Shares!D36/Shares!D35)/(Efficiency!D36/Efficiency!D35)</f>
        <v>7.7961858732302254</v>
      </c>
      <c r="E36" s="144">
        <f>E35*(Shares!E36/Shares!E35)/(Efficiency!E36/Efficiency!E35)</f>
        <v>1.1030388579158039</v>
      </c>
      <c r="F36" s="144">
        <f>F35*(Shares!F36/Shares!F35)/(Efficiency!F36/Efficiency!F35)</f>
        <v>1.3997842009330355</v>
      </c>
      <c r="G36" s="144">
        <f>G35*(Shares!G36/Shares!G35)/(Efficiency!G36/Efficiency!G35)</f>
        <v>15.17789056345271</v>
      </c>
      <c r="H36" s="144">
        <f>H35*(Shares!H36/Shares!H35)/(Efficiency!H36/Efficiency!H35)</f>
        <v>35.345444449349827</v>
      </c>
      <c r="I36" s="144">
        <f>I35*(EIAData!EP45/EIAData!EP44)</f>
        <v>10.128054249407713</v>
      </c>
      <c r="J36" s="144">
        <f>J35*(EIAData!EQ45/EIAData!EQ44)</f>
        <v>24.283560127581367</v>
      </c>
      <c r="K36" s="144"/>
      <c r="L36" s="144">
        <f t="shared" si="2"/>
        <v>95.233958321870688</v>
      </c>
      <c r="M36" s="144">
        <f t="shared" si="3"/>
        <v>168.20611234140256</v>
      </c>
      <c r="N36"/>
      <c r="O36" s="155">
        <v>135.99809654855468</v>
      </c>
      <c r="P36" s="155">
        <v>-26.622738693199995</v>
      </c>
      <c r="Q36" s="43">
        <f>J36+(O36+P36)/(FloorSpace!P36*NRCanDetail!$L$2)</f>
        <v>26.339002420598753</v>
      </c>
      <c r="R36"/>
    </row>
    <row r="37" spans="1:18" ht="13" x14ac:dyDescent="0.3">
      <c r="A37" s="14">
        <f t="shared" si="5"/>
        <v>2030</v>
      </c>
      <c r="B37" s="144">
        <f>B36*(Shares!B37/Shares!B36)/(Efficiency!B37/Efficiency!B36)</f>
        <v>48.925206226208715</v>
      </c>
      <c r="C37" s="144">
        <f>C36*(Shares!C37/Shares!C36)/(Efficiency!C37/Efficiency!C36)</f>
        <v>25.151735103928456</v>
      </c>
      <c r="D37" s="144">
        <f>D36*(Shares!D37/Shares!D36)/(Efficiency!D37/Efficiency!D36)</f>
        <v>7.556072352591757</v>
      </c>
      <c r="E37" s="144">
        <f>E36*(Shares!E37/Shares!E36)/(Efficiency!E37/Efficiency!E36)</f>
        <v>1.0924157909351404</v>
      </c>
      <c r="F37" s="144">
        <f>F36*(Shares!F37/Shares!F36)/(Efficiency!F37/Efficiency!F36)</f>
        <v>1.3912573939676782</v>
      </c>
      <c r="G37" s="144">
        <f>G36*(Shares!G37/Shares!G36)/(Efficiency!G37/Efficiency!G36)</f>
        <v>15.05475461104275</v>
      </c>
      <c r="H37" s="144">
        <f>H36*(Shares!H37/Shares!H36)/(Efficiency!H37/Efficiency!H36)</f>
        <v>34.691562122409643</v>
      </c>
      <c r="I37" s="144">
        <f>I36*(EIAData!EP46/EIAData!EP45)</f>
        <v>10.200950591254569</v>
      </c>
      <c r="J37" s="144">
        <f>J36*(EIAData!EQ46/EIAData!EQ45)</f>
        <v>24.216356143969474</v>
      </c>
      <c r="K37" s="144"/>
      <c r="L37" s="144">
        <f t="shared" si="2"/>
        <v>94.203369006171016</v>
      </c>
      <c r="M37" s="144">
        <f t="shared" si="3"/>
        <v>168.28031033630819</v>
      </c>
      <c r="N37"/>
      <c r="O37" s="155">
        <v>181.14970841248422</v>
      </c>
      <c r="P37" s="155">
        <v>-32.069268693199994</v>
      </c>
      <c r="Q37" s="43">
        <f>J37+(O37+P37)/(FloorSpace!P37*NRCanDetail!$L$2)</f>
        <v>27.003246210169571</v>
      </c>
      <c r="R37"/>
    </row>
    <row r="38" spans="1:18" ht="13" x14ac:dyDescent="0.3">
      <c r="A38" s="14">
        <f t="shared" si="5"/>
        <v>2031</v>
      </c>
      <c r="B38" s="144">
        <f>B37*(Shares!B38/Shares!B37)/(Efficiency!B38/Efficiency!B37)</f>
        <v>50.185962071516578</v>
      </c>
      <c r="C38" s="144">
        <f>C37*(Shares!C38/Shares!C37)/(Efficiency!C38/Efficiency!C37)</f>
        <v>25.081022398812404</v>
      </c>
      <c r="D38" s="144">
        <f>D37*(Shares!D38/Shares!D37)/(Efficiency!D38/Efficiency!D37)</f>
        <v>7.3323672953800791</v>
      </c>
      <c r="E38" s="144">
        <f>E37*(Shares!E38/Shares!E37)/(Efficiency!E38/Efficiency!E37)</f>
        <v>1.0821060468756842</v>
      </c>
      <c r="F38" s="144">
        <f>F37*(Shares!F38/Shares!F37)/(Efficiency!F38/Efficiency!F37)</f>
        <v>1.3827527080751536</v>
      </c>
      <c r="G38" s="144">
        <f>G37*(Shares!G38/Shares!G37)/(Efficiency!G38/Efficiency!G37)</f>
        <v>14.948201959123883</v>
      </c>
      <c r="H38" s="144">
        <f>H37*(Shares!H38/Shares!H37)/(Efficiency!H38/Efficiency!H37)</f>
        <v>34.060228945810024</v>
      </c>
      <c r="I38" s="144">
        <f>I37*(EIAData!EP47/EIAData!EP46)</f>
        <v>10.271681090949048</v>
      </c>
      <c r="J38" s="144">
        <f>J37*(EIAData!EQ47/EIAData!EQ46)</f>
        <v>24.160253782490653</v>
      </c>
      <c r="K38" s="144"/>
      <c r="L38" s="144">
        <f t="shared" si="2"/>
        <v>93.237591828704538</v>
      </c>
      <c r="M38" s="144">
        <f t="shared" si="3"/>
        <v>168.50457629903352</v>
      </c>
      <c r="N38"/>
      <c r="O38" s="155">
        <v>230.02424712315491</v>
      </c>
      <c r="P38" s="155">
        <v>-38.6173686932</v>
      </c>
      <c r="Q38" s="43">
        <f>J38+(O38+P38)/(FloorSpace!P38*NRCanDetail!$L$2)</f>
        <v>27.719670455151043</v>
      </c>
      <c r="R38"/>
    </row>
    <row r="39" spans="1:18" ht="13" x14ac:dyDescent="0.3">
      <c r="A39" s="14">
        <f t="shared" si="5"/>
        <v>2032</v>
      </c>
      <c r="B39" s="144">
        <f>B38*(Shares!B39/Shares!B38)/(Efficiency!B39/Efficiency!B38)</f>
        <v>51.427685704010671</v>
      </c>
      <c r="C39" s="144">
        <f>C38*(Shares!C39/Shares!C38)/(Efficiency!C39/Efficiency!C38)</f>
        <v>25.023685192946566</v>
      </c>
      <c r="D39" s="144">
        <f>D38*(Shares!D39/Shares!D38)/(Efficiency!D39/Efficiency!D38)</f>
        <v>7.1239483281017524</v>
      </c>
      <c r="E39" s="144">
        <f>E38*(Shares!E39/Shares!E38)/(Efficiency!E39/Efficiency!E38)</f>
        <v>1.0717387288262739</v>
      </c>
      <c r="F39" s="144">
        <f>F38*(Shares!F39/Shares!F38)/(Efficiency!F39/Efficiency!F38)</f>
        <v>1.3739787352189987</v>
      </c>
      <c r="G39" s="144">
        <f>G38*(Shares!G39/Shares!G38)/(Efficiency!G39/Efficiency!G38)</f>
        <v>14.84120678075387</v>
      </c>
      <c r="H39" s="144">
        <f>H38*(Shares!H39/Shares!H38)/(Efficiency!H39/Efficiency!H38)</f>
        <v>33.477060508552213</v>
      </c>
      <c r="I39" s="144">
        <f>I38*(EIAData!EP48/EIAData!EP47)</f>
        <v>10.350972748508557</v>
      </c>
      <c r="J39" s="144">
        <f>J38*(EIAData!EQ48/EIAData!EQ47)</f>
        <v>24.108118782687306</v>
      </c>
      <c r="K39" s="144"/>
      <c r="L39" s="144">
        <f t="shared" si="2"/>
        <v>92.347024612648966</v>
      </c>
      <c r="M39" s="144">
        <f t="shared" si="3"/>
        <v>168.79839550960619</v>
      </c>
      <c r="N39"/>
      <c r="O39" s="155">
        <v>283.0046584404069</v>
      </c>
      <c r="P39" s="155">
        <v>-46.4750886932</v>
      </c>
      <c r="Q39" s="43">
        <f>J39+(O39+P39)/(FloorSpace!P39*NRCanDetail!$L$2)</f>
        <v>28.482609249591157</v>
      </c>
      <c r="R39"/>
    </row>
    <row r="40" spans="1:18" ht="13" x14ac:dyDescent="0.3">
      <c r="A40" s="14">
        <f t="shared" si="5"/>
        <v>2033</v>
      </c>
      <c r="B40" s="144">
        <f>B39*(Shares!B40/Shares!B39)/(Efficiency!B40/Efficiency!B39)</f>
        <v>53.088839072566223</v>
      </c>
      <c r="C40" s="144">
        <f>C39*(Shares!C40/Shares!C39)/(Efficiency!C40/Efficiency!C39)</f>
        <v>24.973840389478958</v>
      </c>
      <c r="D40" s="144">
        <f>D39*(Shares!D40/Shares!D39)/(Efficiency!D40/Efficiency!D39)</f>
        <v>6.9298099218392855</v>
      </c>
      <c r="E40" s="144">
        <f>E39*(Shares!E40/Shares!E39)/(Efficiency!E40/Efficiency!E39)</f>
        <v>1.0616783592501819</v>
      </c>
      <c r="F40" s="144">
        <f>F39*(Shares!F40/Shares!F39)/(Efficiency!F40/Efficiency!F39)</f>
        <v>1.364917007515918</v>
      </c>
      <c r="G40" s="144">
        <f>G39*(Shares!G40/Shares!G39)/(Efficiency!G40/Efficiency!G39)</f>
        <v>14.733960234622094</v>
      </c>
      <c r="H40" s="144">
        <f>H39*(Shares!H40/Shares!H39)/(Efficiency!H40/Efficiency!H39)</f>
        <v>32.942366853909661</v>
      </c>
      <c r="I40" s="144">
        <f>I39*(EIAData!EP49/EIAData!EP48)</f>
        <v>10.42830714251993</v>
      </c>
      <c r="J40" s="144">
        <f>J39*(EIAData!EQ49/EIAData!EQ48)</f>
        <v>24.059651019072458</v>
      </c>
      <c r="K40" s="144"/>
      <c r="L40" s="144">
        <f t="shared" si="2"/>
        <v>91.520690538729497</v>
      </c>
      <c r="M40" s="144">
        <f t="shared" si="3"/>
        <v>169.58337000077469</v>
      </c>
      <c r="N40"/>
      <c r="O40" s="155">
        <v>340.54568458331534</v>
      </c>
      <c r="P40" s="155">
        <v>-55.904352693199996</v>
      </c>
      <c r="Q40" s="43">
        <f>J40+(O40+P40)/(FloorSpace!P40*NRCanDetail!$L$2)</f>
        <v>29.286965223256658</v>
      </c>
      <c r="R40"/>
    </row>
    <row r="41" spans="1:18" ht="13" x14ac:dyDescent="0.3">
      <c r="A41" s="14">
        <f t="shared" si="5"/>
        <v>2034</v>
      </c>
      <c r="B41" s="144">
        <f>B40*(Shares!B41/Shares!B40)/(Efficiency!B41/Efficiency!B40)</f>
        <v>54.753660917759817</v>
      </c>
      <c r="C41" s="144">
        <f>C40*(Shares!C41/Shares!C40)/(Efficiency!C41/Efficiency!C40)</f>
        <v>24.933745127810255</v>
      </c>
      <c r="D41" s="144">
        <f>D40*(Shares!D41/Shares!D40)/(Efficiency!D41/Efficiency!D40)</f>
        <v>6.749068335211307</v>
      </c>
      <c r="E41" s="144">
        <f>E40*(Shares!E41/Shares!E40)/(Efficiency!E41/Efficiency!E40)</f>
        <v>1.0512121919085962</v>
      </c>
      <c r="F41" s="144">
        <f>F40*(Shares!F41/Shares!F40)/(Efficiency!F41/Efficiency!F40)</f>
        <v>1.3533953519634931</v>
      </c>
      <c r="G41" s="144">
        <f>G40*(Shares!G41/Shares!G40)/(Efficiency!G41/Efficiency!G40)</f>
        <v>14.601190431613505</v>
      </c>
      <c r="H41" s="144">
        <f>H40*(Shares!H41/Shares!H40)/(Efficiency!H41/Efficiency!H40)</f>
        <v>32.427574919608716</v>
      </c>
      <c r="I41" s="144">
        <f>I40*(EIAData!EP50/EIAData!EP49)</f>
        <v>10.505699210552137</v>
      </c>
      <c r="J41" s="144">
        <f>J40*(EIAData!EQ50/EIAData!EQ49)</f>
        <v>23.974044452390775</v>
      </c>
      <c r="K41" s="144"/>
      <c r="L41" s="144">
        <f t="shared" si="2"/>
        <v>90.662184893248536</v>
      </c>
      <c r="M41" s="144">
        <f t="shared" si="3"/>
        <v>170.34959093881861</v>
      </c>
      <c r="N41" s="61"/>
      <c r="O41" s="155">
        <v>402.77960819757317</v>
      </c>
      <c r="P41" s="155">
        <v>-67.219469493199995</v>
      </c>
      <c r="Q41" s="43">
        <f>J41+(O41+P41)/(FloorSpace!P41*NRCanDetail!$L$2)</f>
        <v>30.090096069328844</v>
      </c>
      <c r="R41" s="6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41"/>
  <sheetViews>
    <sheetView topLeftCell="A40" zoomScaleNormal="100" workbookViewId="0">
      <selection activeCell="N34" sqref="N34"/>
    </sheetView>
  </sheetViews>
  <sheetFormatPr defaultRowHeight="12.5" x14ac:dyDescent="0.25"/>
  <cols>
    <col min="1" max="1" width="9.1796875" style="7" customWidth="1"/>
    <col min="2" max="4" width="11.26953125" style="6" bestFit="1" customWidth="1"/>
    <col min="5" max="6" width="10.26953125" style="6" bestFit="1" customWidth="1"/>
    <col min="7" max="7" width="11.26953125" style="6" bestFit="1" customWidth="1"/>
    <col min="8" max="8" width="10.26953125" style="6" bestFit="1" customWidth="1"/>
    <col min="9" max="10" width="11.26953125" style="6" bestFit="1" customWidth="1"/>
    <col min="11" max="11" width="2.54296875" style="6" customWidth="1"/>
    <col min="12" max="12" width="10.1796875" bestFit="1" customWidth="1"/>
    <col min="13" max="13" width="10.1796875" style="6" bestFit="1" customWidth="1"/>
    <col min="14" max="14" width="13" bestFit="1" customWidth="1"/>
  </cols>
  <sheetData>
    <row r="1" spans="1:29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3" x14ac:dyDescent="0.3">
      <c r="A2" s="13">
        <v>1995</v>
      </c>
      <c r="B2" s="148">
        <f>B3*(Intensity!B2/Intensity!B3)</f>
        <v>726904.71049164713</v>
      </c>
      <c r="C2" s="148">
        <f>C3*(Intensity!C2/Intensity!C3)</f>
        <v>296067.03391086851</v>
      </c>
      <c r="D2" s="148">
        <f>D3*(Intensity!D2/Intensity!D3)</f>
        <v>159085.90072898995</v>
      </c>
      <c r="E2" s="148">
        <f>E3*(Intensity!E2/Intensity!E3)</f>
        <v>18875.973824382902</v>
      </c>
      <c r="F2" s="148">
        <f>F3*(Intensity!F2/Intensity!F3)</f>
        <v>21589.47911252284</v>
      </c>
      <c r="G2" s="148">
        <f>G3*(Intensity!G2/Intensity!G3)</f>
        <v>262671.94201664178</v>
      </c>
      <c r="H2" s="148">
        <f>H3*(Intensity!H2/Intensity!H3)</f>
        <v>699910.10220833146</v>
      </c>
      <c r="I2" s="148">
        <f>I3*(Intensity!I2/Intensity!I3)</f>
        <v>222337.41855131896</v>
      </c>
      <c r="J2" s="148">
        <f>J3*(Intensity!J2/Intensity!J3)</f>
        <v>238051.02345814375</v>
      </c>
      <c r="K2" s="149"/>
      <c r="L2" s="148">
        <f t="shared" ref="L2:L41" si="0">M2-B2-C2</f>
        <v>1622521.8399003318</v>
      </c>
      <c r="M2" s="148">
        <f t="shared" ref="M2:M41" si="1">SUM(B2:J2)</f>
        <v>2645493.5843028473</v>
      </c>
      <c r="N2" s="41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13" x14ac:dyDescent="0.3">
      <c r="A3" s="13">
        <v>1996</v>
      </c>
      <c r="B3" s="148">
        <f>B4*(Intensity!B3/Intensity!B4)</f>
        <v>725577.13998508197</v>
      </c>
      <c r="C3" s="148">
        <f>C4*(Intensity!C3/Intensity!C4)</f>
        <v>303849.61614536581</v>
      </c>
      <c r="D3" s="148">
        <f>D4*(Intensity!D3/Intensity!D4)</f>
        <v>158808.97143999586</v>
      </c>
      <c r="E3" s="148">
        <f>E4*(Intensity!E3/Intensity!E4)</f>
        <v>19060.836927242555</v>
      </c>
      <c r="F3" s="148">
        <f>F4*(Intensity!F3/Intensity!F4)</f>
        <v>21786.722922981611</v>
      </c>
      <c r="G3" s="148">
        <f>G4*(Intensity!G3/Intensity!G4)</f>
        <v>262274.26326288527</v>
      </c>
      <c r="H3" s="148">
        <f>H4*(Intensity!H3/Intensity!H4)</f>
        <v>701628.22479024262</v>
      </c>
      <c r="I3" s="148">
        <f>I4*(Intensity!I3/Intensity!I4)</f>
        <v>223964.22806364909</v>
      </c>
      <c r="J3" s="148">
        <f>J4*(Intensity!J3/Intensity!J4)</f>
        <v>245283.59121828689</v>
      </c>
      <c r="K3" s="148"/>
      <c r="L3" s="148">
        <f t="shared" si="0"/>
        <v>1632806.8386252837</v>
      </c>
      <c r="M3" s="148">
        <f t="shared" si="1"/>
        <v>2662233.5947557315</v>
      </c>
      <c r="N3" s="41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3" x14ac:dyDescent="0.3">
      <c r="A4" s="13">
        <v>1997</v>
      </c>
      <c r="B4" s="148">
        <f>B5*(Intensity!B4/Intensity!B5)</f>
        <v>724260.88388752297</v>
      </c>
      <c r="C4" s="148">
        <f>C5*(Intensity!C4/Intensity!C5)</f>
        <v>311664.8238519021</v>
      </c>
      <c r="D4" s="148">
        <f>D5*(Intensity!D4/Intensity!D5)</f>
        <v>158546.75450623332</v>
      </c>
      <c r="E4" s="148">
        <f>E5*(Intensity!E4/Intensity!E5)</f>
        <v>19242.036438523915</v>
      </c>
      <c r="F4" s="148">
        <f>F5*(Intensity!F4/Intensity!F5)</f>
        <v>21997.006976513385</v>
      </c>
      <c r="G4" s="148">
        <f>G5*(Intensity!G4/Intensity!G5)</f>
        <v>261903.97466757317</v>
      </c>
      <c r="H4" s="148">
        <f>H5*(Intensity!H4/Intensity!H5)</f>
        <v>703349.18559372006</v>
      </c>
      <c r="I4" s="148">
        <f>I5*(Intensity!I4/Intensity!I5)</f>
        <v>225591.15342084944</v>
      </c>
      <c r="J4" s="148">
        <f>J5*(Intensity!J4/Intensity!J5)</f>
        <v>252735.90193792328</v>
      </c>
      <c r="K4" s="150"/>
      <c r="L4" s="148">
        <f t="shared" si="0"/>
        <v>1643366.0135413366</v>
      </c>
      <c r="M4" s="148">
        <f t="shared" si="1"/>
        <v>2679291.7212807615</v>
      </c>
      <c r="N4" s="4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13" x14ac:dyDescent="0.3">
      <c r="A5" s="13">
        <v>1998</v>
      </c>
      <c r="B5" s="148">
        <f>B6*(Intensity!B5/Intensity!B6)</f>
        <v>718413.16140196112</v>
      </c>
      <c r="C5" s="148">
        <f>C6*(Intensity!C5/Intensity!C6)</f>
        <v>314605.94445988571</v>
      </c>
      <c r="D5" s="148">
        <f>D6*(Intensity!D5/Intensity!D6)</f>
        <v>154583.10923108444</v>
      </c>
      <c r="E5" s="148">
        <f>E6*(Intensity!E5/Intensity!E6)</f>
        <v>19395.452786066959</v>
      </c>
      <c r="F5" s="148">
        <f>F6*(Intensity!F5/Intensity!F6)</f>
        <v>21992.651133547737</v>
      </c>
      <c r="G5" s="148">
        <f>G6*(Intensity!G5/Intensity!G6)</f>
        <v>260068.72939827089</v>
      </c>
      <c r="H5" s="148">
        <f>H6*(Intensity!H5/Intensity!H6)</f>
        <v>714311.64867053996</v>
      </c>
      <c r="I5" s="148">
        <f>I6*(Intensity!I5/Intensity!I6)</f>
        <v>227217.99603171393</v>
      </c>
      <c r="J5" s="148">
        <f>J6*(Intensity!J5/Intensity!J6)</f>
        <v>260414.6319414023</v>
      </c>
      <c r="K5" s="151"/>
      <c r="L5" s="148">
        <f t="shared" si="0"/>
        <v>1657984.2191926264</v>
      </c>
      <c r="M5" s="148">
        <f t="shared" si="1"/>
        <v>2691003.3250544732</v>
      </c>
      <c r="N5" s="41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13" x14ac:dyDescent="0.3">
      <c r="A6" s="13">
        <v>1999</v>
      </c>
      <c r="B6" s="148">
        <f>B7*(Intensity!B6/Intensity!B7)</f>
        <v>712608.39132614771</v>
      </c>
      <c r="C6" s="148">
        <f>C7*(Intensity!C6/Intensity!C7)</f>
        <v>317375.29524685262</v>
      </c>
      <c r="D6" s="148">
        <f>D7*(Intensity!D6/Intensity!D7)</f>
        <v>150718.48550466873</v>
      </c>
      <c r="E6" s="148">
        <f>E7*(Intensity!E6/Intensity!E7)</f>
        <v>19437.42208987103</v>
      </c>
      <c r="F6" s="148">
        <f>F7*(Intensity!F6/Intensity!F7)</f>
        <v>22156.949174368932</v>
      </c>
      <c r="G6" s="148">
        <f>G7*(Intensity!G6/Intensity!G7)</f>
        <v>258242.41337868391</v>
      </c>
      <c r="H6" s="148">
        <f>H7*(Intensity!H6/Intensity!H7)</f>
        <v>695242.46300446044</v>
      </c>
      <c r="I6" s="148">
        <f>I7*(Intensity!I6/Intensity!I7)</f>
        <v>228844.83864257843</v>
      </c>
      <c r="J6" s="148">
        <f>J7*(Intensity!J6/Intensity!J7)</f>
        <v>268326.66039600846</v>
      </c>
      <c r="K6" s="150"/>
      <c r="L6" s="148">
        <f t="shared" si="0"/>
        <v>1642969.2321906402</v>
      </c>
      <c r="M6" s="148">
        <f t="shared" si="1"/>
        <v>2672952.9187636403</v>
      </c>
      <c r="N6" s="41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13" x14ac:dyDescent="0.3">
      <c r="A7" s="13">
        <v>2000</v>
      </c>
      <c r="B7" s="148">
        <f>B8*(Intensity!B7/Intensity!B8)</f>
        <v>706846.31637088151</v>
      </c>
      <c r="C7" s="148">
        <f>C8*(Intensity!C7/Intensity!C8)</f>
        <v>320062.35887696903</v>
      </c>
      <c r="D7" s="148">
        <f>D8*(Intensity!D7/Intensity!D8)</f>
        <v>146950.56821279961</v>
      </c>
      <c r="E7" s="148">
        <f>E8*(Intensity!E7/Intensity!E8)</f>
        <v>19456.502377843713</v>
      </c>
      <c r="F7" s="148">
        <f>F8*(Intensity!F7/Intensity!F8)</f>
        <v>22220.666412601568</v>
      </c>
      <c r="G7" s="148">
        <f>G8*(Intensity!G7/Intensity!G8)</f>
        <v>256427.72294161393</v>
      </c>
      <c r="H7" s="148">
        <f>H8*(Intensity!H7/Intensity!H8)</f>
        <v>851597.80233202968</v>
      </c>
      <c r="I7" s="148">
        <f>I8*(Intensity!I7/Intensity!I8)</f>
        <v>230471.74745051144</v>
      </c>
      <c r="J7" s="148">
        <f>J8*(Intensity!J7/Intensity!J8)</f>
        <v>276479.07547482155</v>
      </c>
      <c r="K7" s="150"/>
      <c r="L7" s="148">
        <f t="shared" si="0"/>
        <v>1803604.0852022211</v>
      </c>
      <c r="M7" s="148">
        <f t="shared" si="1"/>
        <v>2830512.7604500717</v>
      </c>
      <c r="N7" s="41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ht="13" x14ac:dyDescent="0.3">
      <c r="A8" s="13">
        <v>2001</v>
      </c>
      <c r="B8" s="148">
        <f>B9*(Intensity!B8/Intensity!B9)</f>
        <v>701196.90883366379</v>
      </c>
      <c r="C8" s="148">
        <f>C9*(Intensity!C8/Intensity!C9)</f>
        <v>322673.09237806429</v>
      </c>
      <c r="D8" s="148">
        <f>D9*(Intensity!D8/Intensity!D9)</f>
        <v>143456.63900503959</v>
      </c>
      <c r="E8" s="148">
        <f>E9*(Intensity!E8/Intensity!E9)</f>
        <v>19461.084086681974</v>
      </c>
      <c r="F8" s="148">
        <f>F9*(Intensity!F8/Intensity!F9)</f>
        <v>22227.319675969535</v>
      </c>
      <c r="G8" s="148">
        <f>G9*(Intensity!G8/Intensity!G9)</f>
        <v>254861.34678494686</v>
      </c>
      <c r="H8" s="148">
        <f>H9*(Intensity!H8/Intensity!H9)</f>
        <v>842849.96755263628</v>
      </c>
      <c r="I8" s="148">
        <f>I9*(Intensity!I8/Intensity!I9)</f>
        <v>232098.54041357443</v>
      </c>
      <c r="J8" s="148">
        <f>J9*(Intensity!J8/Intensity!J9)</f>
        <v>284879.18070682028</v>
      </c>
      <c r="K8" s="150"/>
      <c r="L8" s="148">
        <f t="shared" si="0"/>
        <v>1799834.0782256688</v>
      </c>
      <c r="M8" s="148">
        <f t="shared" si="1"/>
        <v>2823704.079437397</v>
      </c>
      <c r="N8" s="4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ht="13" x14ac:dyDescent="0.3">
      <c r="A9" s="13">
        <v>2002</v>
      </c>
      <c r="B9" s="148">
        <f>B10*(Intensity!B9/Intensity!B10)</f>
        <v>695870.33591437433</v>
      </c>
      <c r="C9" s="148">
        <f>C10*(Intensity!C9/Intensity!C10)</f>
        <v>326814.18383795151</v>
      </c>
      <c r="D9" s="148">
        <f>D10*(Intensity!D9/Intensity!D10)</f>
        <v>140946.16932913006</v>
      </c>
      <c r="E9" s="148">
        <f>E10*(Intensity!E9/Intensity!E10)</f>
        <v>19469.811929218737</v>
      </c>
      <c r="F9" s="148">
        <f>F10*(Intensity!F9/Intensity!F10)</f>
        <v>22240.799552150627</v>
      </c>
      <c r="G9" s="148">
        <f>G10*(Intensity!G9/Intensity!G10)</f>
        <v>253655.39354739341</v>
      </c>
      <c r="H9" s="148">
        <f>H10*(Intensity!H9/Intensity!H10)</f>
        <v>815300.2846319956</v>
      </c>
      <c r="I9" s="148">
        <f>I10*(Intensity!I9/Intensity!I10)</f>
        <v>233725.49886930906</v>
      </c>
      <c r="J9" s="148">
        <f>J10*(Intensity!J9/Intensity!J10)</f>
        <v>293534.50151991664</v>
      </c>
      <c r="K9" s="150"/>
      <c r="L9" s="148">
        <f t="shared" si="0"/>
        <v>1778872.4593791137</v>
      </c>
      <c r="M9" s="148">
        <f t="shared" si="1"/>
        <v>2801556.9791314397</v>
      </c>
      <c r="N9" s="41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pans="1:29" ht="13" x14ac:dyDescent="0.3">
      <c r="A10" s="13">
        <v>2003</v>
      </c>
      <c r="B10" s="148">
        <f>B11*(Intensity!B10/Intensity!B11)</f>
        <v>690205.19026956754</v>
      </c>
      <c r="C10" s="148">
        <f>C11*(Intensity!C10/Intensity!C11)</f>
        <v>330758.35404918954</v>
      </c>
      <c r="D10" s="148">
        <f>D11*(Intensity!D10/Intensity!D11)</f>
        <v>138699.6323878408</v>
      </c>
      <c r="E10" s="148">
        <f>E11*(Intensity!E10/Intensity!E11)</f>
        <v>19475.931920257557</v>
      </c>
      <c r="F10" s="148">
        <f>F11*(Intensity!F10/Intensity!F11)</f>
        <v>22233.11049216325</v>
      </c>
      <c r="G10" s="148">
        <f>G11*(Intensity!G10/Intensity!G11)</f>
        <v>252860.59482249236</v>
      </c>
      <c r="H10" s="148">
        <f>H11*(Intensity!H10/Intensity!H11)</f>
        <v>803308.11693853943</v>
      </c>
      <c r="I10" s="148">
        <f>I11*(Intensity!I10/Intensity!I11)</f>
        <v>235352.29183237202</v>
      </c>
      <c r="J10" s="148">
        <f>J11*(Intensity!J10/Intensity!J11)</f>
        <v>302452.7919827844</v>
      </c>
      <c r="K10" s="150"/>
      <c r="L10" s="148">
        <f t="shared" si="0"/>
        <v>1774382.4703764501</v>
      </c>
      <c r="M10" s="148">
        <f t="shared" si="1"/>
        <v>2795346.0146952071</v>
      </c>
      <c r="N10" s="41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 ht="13" x14ac:dyDescent="0.3">
      <c r="A11" s="13">
        <v>2004</v>
      </c>
      <c r="B11" s="148">
        <f>B12*(Intensity!B11/Intensity!B12)</f>
        <v>684781.28090726351</v>
      </c>
      <c r="C11" s="148">
        <f>C12*(Intensity!C11/Intensity!C12)</f>
        <v>335657.76897195738</v>
      </c>
      <c r="D11" s="148">
        <f>D12*(Intensity!D11/Intensity!D12)</f>
        <v>136661.47807672323</v>
      </c>
      <c r="E11" s="148">
        <f>E12*(Intensity!E11/Intensity!E12)</f>
        <v>19474.185520615927</v>
      </c>
      <c r="F11" s="148">
        <f>F12*(Intensity!F11/Intensity!F12)</f>
        <v>22209.997039760343</v>
      </c>
      <c r="G11" s="148">
        <f>G12*(Intensity!G11/Intensity!G12)</f>
        <v>251921.60724051981</v>
      </c>
      <c r="H11" s="148">
        <f>H12*(Intensity!H11/Intensity!H12)</f>
        <v>806274.89310080395</v>
      </c>
      <c r="I11" s="148">
        <f>I12*(Intensity!I11/Intensity!I12)</f>
        <v>236979.15099250362</v>
      </c>
      <c r="J11" s="148">
        <f>J12*(Intensity!J11/Intensity!J12)</f>
        <v>311642.04175151995</v>
      </c>
      <c r="K11" s="150"/>
      <c r="L11" s="148">
        <f t="shared" si="0"/>
        <v>1785163.3537224461</v>
      </c>
      <c r="M11" s="148">
        <f t="shared" si="1"/>
        <v>2805602.4036016669</v>
      </c>
      <c r="N11" s="41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 ht="13" x14ac:dyDescent="0.3">
      <c r="A12" s="13">
        <v>2005</v>
      </c>
      <c r="B12" s="148">
        <f>B13*(Intensity!B12/Intensity!B13)</f>
        <v>672095.77665224182</v>
      </c>
      <c r="C12" s="148">
        <f>C13*(Intensity!C12/Intensity!C13)</f>
        <v>338106.02631854307</v>
      </c>
      <c r="D12" s="148">
        <f>D13*(Intensity!D12/Intensity!D13)</f>
        <v>136434.85489314064</v>
      </c>
      <c r="E12" s="148">
        <f>E13*(Intensity!E12/Intensity!E13)</f>
        <v>19401.566057387685</v>
      </c>
      <c r="F12" s="148">
        <f>F13*(Intensity!F12/Intensity!F13)</f>
        <v>21705.379960164697</v>
      </c>
      <c r="G12" s="148">
        <f>G13*(Intensity!G12/Intensity!G13)</f>
        <v>248961.63492342969</v>
      </c>
      <c r="H12" s="148">
        <f>H13*(Intensity!H12/Intensity!H13)</f>
        <v>761423.40622094995</v>
      </c>
      <c r="I12" s="148">
        <f>I13*(Intensity!I12/Intensity!I13)</f>
        <v>235058.3451897194</v>
      </c>
      <c r="J12" s="148">
        <f>J13*(Intensity!J12/Intensity!J13)</f>
        <v>315720.94593801402</v>
      </c>
      <c r="K12" s="150"/>
      <c r="L12" s="148">
        <f t="shared" si="0"/>
        <v>1738706.1331828062</v>
      </c>
      <c r="M12" s="148">
        <f t="shared" si="1"/>
        <v>2748907.9361535911</v>
      </c>
      <c r="N12" s="41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3" x14ac:dyDescent="0.3">
      <c r="A13" s="13">
        <v>2006</v>
      </c>
      <c r="B13" s="148">
        <f>B14*(Intensity!B13/Intensity!B14)</f>
        <v>659681.84506301582</v>
      </c>
      <c r="C13" s="148">
        <f>C14*(Intensity!C13/Intensity!C14)</f>
        <v>337288.99916872755</v>
      </c>
      <c r="D13" s="148">
        <f>D14*(Intensity!D13/Intensity!D14)</f>
        <v>136208.6075145622</v>
      </c>
      <c r="E13" s="148">
        <f>E14*(Intensity!E13/Intensity!E14)</f>
        <v>19263.129670235423</v>
      </c>
      <c r="F13" s="148">
        <f>F14*(Intensity!F13/Intensity!F14)</f>
        <v>21306.009742296807</v>
      </c>
      <c r="G13" s="148">
        <f>G14*(Intensity!G13/Intensity!G14)</f>
        <v>246334.75350830206</v>
      </c>
      <c r="H13" s="148">
        <f>H14*(Intensity!H13/Intensity!H14)</f>
        <v>731487.24429873168</v>
      </c>
      <c r="I13" s="148">
        <f>I14*(Intensity!I13/Intensity!I14)</f>
        <v>225976.24705736703</v>
      </c>
      <c r="J13" s="148">
        <f>J14*(Intensity!J13/Intensity!J14)</f>
        <v>319799.85012450808</v>
      </c>
      <c r="K13" s="150"/>
      <c r="L13" s="148">
        <f t="shared" si="0"/>
        <v>1700375.8419160033</v>
      </c>
      <c r="M13" s="148">
        <f t="shared" si="1"/>
        <v>2697346.6861477466</v>
      </c>
      <c r="N13" s="41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 ht="13" x14ac:dyDescent="0.3">
      <c r="A14" s="13">
        <v>2007</v>
      </c>
      <c r="B14" s="148">
        <f>B15*(Intensity!B14/Intensity!B15)</f>
        <v>649043.53273002291</v>
      </c>
      <c r="C14" s="148">
        <f>C15*(Intensity!C14/Intensity!C15)</f>
        <v>336354.65746640001</v>
      </c>
      <c r="D14" s="148">
        <f>D15*(Intensity!D14/Intensity!D15)</f>
        <v>135982.73531779752</v>
      </c>
      <c r="E14" s="148">
        <f>E15*(Intensity!E14/Intensity!E15)</f>
        <v>19127.549300487131</v>
      </c>
      <c r="F14" s="148">
        <f>F15*(Intensity!F14/Intensity!F15)</f>
        <v>20929.548518000105</v>
      </c>
      <c r="G14" s="148">
        <f>G15*(Intensity!G14/Intensity!G15)</f>
        <v>244074.803146224</v>
      </c>
      <c r="H14" s="148">
        <f>H15*(Intensity!H14/Intensity!H15)</f>
        <v>766613.31941871578</v>
      </c>
      <c r="I14" s="148">
        <f>I15*(Intensity!I14/Intensity!I15)</f>
        <v>213755.40575268594</v>
      </c>
      <c r="J14" s="148">
        <f>J15*(Intensity!J14/Intensity!J15)</f>
        <v>323898.69836715364</v>
      </c>
      <c r="K14" s="150"/>
      <c r="L14" s="148">
        <f t="shared" si="0"/>
        <v>1724382.0598210641</v>
      </c>
      <c r="M14" s="148">
        <f t="shared" si="1"/>
        <v>2709780.250017487</v>
      </c>
      <c r="N14" s="41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3" x14ac:dyDescent="0.3">
      <c r="A15" s="13">
        <v>2008</v>
      </c>
      <c r="B15" s="148">
        <f>B16*(Intensity!B15/Intensity!B16)</f>
        <v>635392.16929474601</v>
      </c>
      <c r="C15" s="148">
        <f>C16*(Intensity!C15/Intensity!C16)</f>
        <v>335383.47689287941</v>
      </c>
      <c r="D15" s="148">
        <f>D16*(Intensity!D15/Intensity!D16)</f>
        <v>135757.23768068952</v>
      </c>
      <c r="E15" s="148">
        <f>E16*(Intensity!E15/Intensity!E16)</f>
        <v>18920.05961296794</v>
      </c>
      <c r="F15" s="148">
        <f>F16*(Intensity!F15/Intensity!F16)</f>
        <v>20542.535536096078</v>
      </c>
      <c r="G15" s="148">
        <f>G16*(Intensity!G15/Intensity!G16)</f>
        <v>242090.67848263879</v>
      </c>
      <c r="H15" s="148">
        <f>H16*(Intensity!H15/Intensity!H16)</f>
        <v>761404.39419621101</v>
      </c>
      <c r="I15" s="148">
        <f>I16*(Intensity!I15/Intensity!I16)</f>
        <v>198983.56876941252</v>
      </c>
      <c r="J15" s="148">
        <f>J16*(Intensity!J15/Intensity!J16)</f>
        <v>329190.75705674867</v>
      </c>
      <c r="K15" s="150"/>
      <c r="L15" s="148">
        <f t="shared" si="0"/>
        <v>1706889.2313347638</v>
      </c>
      <c r="M15" s="148">
        <f t="shared" si="1"/>
        <v>2677664.8775223894</v>
      </c>
      <c r="N15" s="41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ht="13" x14ac:dyDescent="0.3">
      <c r="A16" s="13">
        <v>2009</v>
      </c>
      <c r="B16" s="148">
        <f>B17*(Intensity!B16/Intensity!B17)</f>
        <v>626895.25510649558</v>
      </c>
      <c r="C16" s="148">
        <f>C17*(Intensity!C16/Intensity!C17)</f>
        <v>334691.35289605561</v>
      </c>
      <c r="D16" s="148">
        <f>D17*(Intensity!D16/Intensity!D17)</f>
        <v>135532.11398211293</v>
      </c>
      <c r="E16" s="148">
        <f>E17*(Intensity!E16/Intensity!E17)</f>
        <v>18720.765418024534</v>
      </c>
      <c r="F16" s="148">
        <f>F17*(Intensity!F16/Intensity!F17)</f>
        <v>20314.735429656645</v>
      </c>
      <c r="G16" s="148">
        <f>G17*(Intensity!G16/Intensity!G17)</f>
        <v>237916.11807202265</v>
      </c>
      <c r="H16" s="148">
        <f>H17*(Intensity!H16/Intensity!H17)</f>
        <v>746500.38140798721</v>
      </c>
      <c r="I16" s="148">
        <f>I17*(Intensity!I16/Intensity!I17)</f>
        <v>183219.46761376251</v>
      </c>
      <c r="J16" s="148">
        <f>J17*(Intensity!J16/Intensity!J17)</f>
        <v>333317.90738083527</v>
      </c>
      <c r="K16" s="150"/>
      <c r="L16" s="148">
        <f t="shared" si="0"/>
        <v>1675521.4893044014</v>
      </c>
      <c r="M16" s="148">
        <f t="shared" si="1"/>
        <v>2637108.0973069528</v>
      </c>
      <c r="N16" s="41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ht="13" x14ac:dyDescent="0.3">
      <c r="A17" s="13">
        <v>2010</v>
      </c>
      <c r="B17" s="148">
        <f>B18*(Intensity!B17/Intensity!B18)</f>
        <v>620143.17769375851</v>
      </c>
      <c r="C17" s="148">
        <f>C18*(Intensity!C17/Intensity!C18)</f>
        <v>332982.14624360355</v>
      </c>
      <c r="D17" s="148">
        <f>D18*(Intensity!D17/Intensity!D18)</f>
        <v>134485.04258892647</v>
      </c>
      <c r="E17" s="148">
        <f>E18*(Intensity!E17/Intensity!E18)</f>
        <v>18533.34286077242</v>
      </c>
      <c r="F17" s="148">
        <f>F18*(Intensity!F17/Intensity!F18)</f>
        <v>20106.653915463012</v>
      </c>
      <c r="G17" s="148">
        <f>G18*(Intensity!G17/Intensity!G18)</f>
        <v>234766.61266151496</v>
      </c>
      <c r="H17" s="148">
        <f>H18*(Intensity!H17/Intensity!H18)</f>
        <v>748021.99030243792</v>
      </c>
      <c r="I17" s="148">
        <f>I18*(Intensity!I17/Intensity!I18)</f>
        <v>167876.99886094968</v>
      </c>
      <c r="J17" s="148">
        <f>J18*(Intensity!J17/Intensity!J18)</f>
        <v>335831.09329488932</v>
      </c>
      <c r="K17" s="150"/>
      <c r="L17" s="148">
        <f t="shared" si="0"/>
        <v>1659621.7344849533</v>
      </c>
      <c r="M17" s="148">
        <f t="shared" si="1"/>
        <v>2612747.0584223154</v>
      </c>
      <c r="N17" s="41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ht="13" x14ac:dyDescent="0.3">
      <c r="A18" s="13">
        <v>2011</v>
      </c>
      <c r="B18" s="148">
        <f>B19*(Intensity!B18/Intensity!B19)</f>
        <v>617033.51901158202</v>
      </c>
      <c r="C18" s="148">
        <f>C19*(Intensity!C18/Intensity!C19)</f>
        <v>331937.23768512631</v>
      </c>
      <c r="D18" s="148">
        <f>D19*(Intensity!D18/Intensity!D19)</f>
        <v>133446.06048520963</v>
      </c>
      <c r="E18" s="148">
        <f>E19*(Intensity!E18/Intensity!E19)</f>
        <v>18400.359257799162</v>
      </c>
      <c r="F18" s="148">
        <f>F19*(Intensity!F18/Intensity!F19)</f>
        <v>19911.786511444152</v>
      </c>
      <c r="G18" s="148">
        <f>G19*(Intensity!G18/Intensity!G19)</f>
        <v>230904.55092860572</v>
      </c>
      <c r="H18" s="148">
        <f>H19*(Intensity!H18/Intensity!H19)</f>
        <v>713055.47310295317</v>
      </c>
      <c r="I18" s="148">
        <f>I19*(Intensity!I18/Intensity!I19)</f>
        <v>151475.01741077407</v>
      </c>
      <c r="J18" s="148">
        <f>J19*(Intensity!J18/Intensity!J19)</f>
        <v>341287.44523927994</v>
      </c>
      <c r="K18" s="150"/>
      <c r="L18" s="148">
        <f t="shared" si="0"/>
        <v>1608480.6929360658</v>
      </c>
      <c r="M18" s="148">
        <f t="shared" si="1"/>
        <v>2557451.4496327741</v>
      </c>
      <c r="N18" s="41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ht="13" x14ac:dyDescent="0.3">
      <c r="A19" s="13">
        <v>2012</v>
      </c>
      <c r="B19" s="148">
        <f>B20*(Intensity!B19/Intensity!B20)</f>
        <v>614292.49230089365</v>
      </c>
      <c r="C19" s="148">
        <f>C20*(Intensity!C19/Intensity!C20)</f>
        <v>331239.26041874907</v>
      </c>
      <c r="D19" s="148">
        <f>D20*(Intensity!D19/Intensity!D20)</f>
        <v>132415.10517607949</v>
      </c>
      <c r="E19" s="148">
        <f>E20*(Intensity!E19/Intensity!E20)</f>
        <v>18272.060788414379</v>
      </c>
      <c r="F19" s="148">
        <f>F20*(Intensity!F19/Intensity!F20)</f>
        <v>19729.416498706749</v>
      </c>
      <c r="G19" s="148">
        <f>G20*(Intensity!G19/Intensity!G20)</f>
        <v>228610.36780597529</v>
      </c>
      <c r="H19" s="148">
        <f>H20*(Intensity!H19/Intensity!H20)</f>
        <v>691271.78154405602</v>
      </c>
      <c r="I19" s="148">
        <f>I20*(Intensity!I19/Intensity!I20)</f>
        <v>137416.75424651473</v>
      </c>
      <c r="J19" s="148">
        <f>J20*(Intensity!J19/Intensity!J20)</f>
        <v>345076.49540467351</v>
      </c>
      <c r="K19" s="150"/>
      <c r="L19" s="148">
        <f t="shared" si="0"/>
        <v>1572791.9814644204</v>
      </c>
      <c r="M19" s="148">
        <f t="shared" si="1"/>
        <v>2518323.734184063</v>
      </c>
      <c r="N19" s="41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ht="13" x14ac:dyDescent="0.3">
      <c r="A20" s="13">
        <v>2013</v>
      </c>
      <c r="B20" s="148">
        <f>BaseYrInput!D29</f>
        <v>604692.94657408469</v>
      </c>
      <c r="C20" s="148">
        <f>BaseYrInput!D30</f>
        <v>329531.45838662906</v>
      </c>
      <c r="D20" s="148">
        <f>BaseYrInput!D31</f>
        <v>131392.11464946563</v>
      </c>
      <c r="E20" s="148">
        <f>BaseYrInput!D32</f>
        <v>18158.848662416996</v>
      </c>
      <c r="F20" s="148">
        <f>BaseYrInput!D33</f>
        <v>19600.772126929034</v>
      </c>
      <c r="G20" s="148">
        <f>BaseYrInput!D34</f>
        <v>226338.97884733597</v>
      </c>
      <c r="H20" s="148">
        <f>BaseYrInput!D35</f>
        <v>678542.4567799801</v>
      </c>
      <c r="I20" s="148">
        <f>BaseYrInput!D36</f>
        <v>124780.11887219176</v>
      </c>
      <c r="J20" s="148">
        <f>BaseYrInput!D37</f>
        <v>348987.30510096671</v>
      </c>
      <c r="K20" s="150"/>
      <c r="L20" s="148">
        <f t="shared" si="0"/>
        <v>1547800.5950392862</v>
      </c>
      <c r="M20" s="148">
        <f t="shared" si="1"/>
        <v>2482025</v>
      </c>
      <c r="N20" s="41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3" x14ac:dyDescent="0.3">
      <c r="A21" s="13">
        <v>2014</v>
      </c>
      <c r="B21" s="148">
        <f>B20*(Intensity!B21/Intensity!B20)</f>
        <v>588444.02523719659</v>
      </c>
      <c r="C21" s="148">
        <f>C20*(Intensity!C21/Intensity!C20)</f>
        <v>327354.81127698219</v>
      </c>
      <c r="D21" s="148">
        <f>D20*(Intensity!D21/Intensity!D20)</f>
        <v>130377.02737238024</v>
      </c>
      <c r="E21" s="148">
        <f>E20*(Intensity!E21/Intensity!E20)</f>
        <v>17811.377743731107</v>
      </c>
      <c r="F21" s="148">
        <f>F20*(Intensity!F21/Intensity!F20)</f>
        <v>19421.138005798311</v>
      </c>
      <c r="G21" s="148">
        <f>G20*(Intensity!G21/Intensity!G20)</f>
        <v>222760.23235331906</v>
      </c>
      <c r="H21" s="148">
        <f>H20*(Intensity!H21/Intensity!H20)</f>
        <v>652718.31166195439</v>
      </c>
      <c r="I21" s="148">
        <f>I20*(Intensity!I21/Intensity!I20)</f>
        <v>124366.14098396225</v>
      </c>
      <c r="J21" s="148">
        <f>J20*(Intensity!J21/Intensity!J20)</f>
        <v>342285.04969050438</v>
      </c>
      <c r="K21" s="150"/>
      <c r="L21" s="148">
        <f t="shared" si="0"/>
        <v>1509739.2778116497</v>
      </c>
      <c r="M21" s="148">
        <f t="shared" si="1"/>
        <v>2425538.1143258284</v>
      </c>
      <c r="N21" s="41"/>
    </row>
    <row r="22" spans="1:29" ht="13" x14ac:dyDescent="0.3">
      <c r="A22" s="13">
        <v>2015</v>
      </c>
      <c r="B22" s="148">
        <f>B21*(Intensity!B22/Intensity!B21)</f>
        <v>574753.22876819561</v>
      </c>
      <c r="C22" s="148">
        <f>C21*(Intensity!C22/Intensity!C21)</f>
        <v>325665.93548904901</v>
      </c>
      <c r="D22" s="148">
        <f>D21*(Intensity!D22/Intensity!D21)</f>
        <v>129369.7822872168</v>
      </c>
      <c r="E22" s="148">
        <f>E21*(Intensity!E22/Intensity!E21)</f>
        <v>17463.499636606051</v>
      </c>
      <c r="F22" s="148">
        <f>F21*(Intensity!F22/Intensity!F21)</f>
        <v>19206.048320825746</v>
      </c>
      <c r="G22" s="148">
        <f>G21*(Intensity!G22/Intensity!G21)</f>
        <v>219035.907588111</v>
      </c>
      <c r="H22" s="148">
        <f>H21*(Intensity!H22/Intensity!H21)</f>
        <v>631003.31668330135</v>
      </c>
      <c r="I22" s="148">
        <f>I21*(Intensity!I22/Intensity!I21)</f>
        <v>123749.32223482158</v>
      </c>
      <c r="J22" s="148">
        <f>J21*(Intensity!J22/Intensity!J21)</f>
        <v>336595.51273193449</v>
      </c>
      <c r="K22" s="150"/>
      <c r="L22" s="148">
        <f t="shared" si="0"/>
        <v>1476423.3894828169</v>
      </c>
      <c r="M22" s="148">
        <f t="shared" si="1"/>
        <v>2376842.5537400614</v>
      </c>
      <c r="N22" s="42"/>
    </row>
    <row r="23" spans="1:29" ht="13" x14ac:dyDescent="0.3">
      <c r="A23" s="13">
        <v>2016</v>
      </c>
      <c r="B23" s="148">
        <f>B22*(Intensity!B23/Intensity!B22)</f>
        <v>566485.77799942554</v>
      </c>
      <c r="C23" s="148">
        <f>C22*(Intensity!C23/Intensity!C22)</f>
        <v>324290.07745279779</v>
      </c>
      <c r="D23" s="148">
        <f>D22*(Intensity!D23/Intensity!D22)</f>
        <v>127008.51800886809</v>
      </c>
      <c r="E23" s="148">
        <f>E22*(Intensity!E23/Intensity!E22)</f>
        <v>17147.44877034134</v>
      </c>
      <c r="F23" s="148">
        <f>F22*(Intensity!F23/Intensity!F22)</f>
        <v>19057.394910903728</v>
      </c>
      <c r="G23" s="148">
        <f>G22*(Intensity!G23/Intensity!G22)</f>
        <v>216156.55795897034</v>
      </c>
      <c r="H23" s="148">
        <f>H22*(Intensity!H23/Intensity!H22)</f>
        <v>599507.56965819001</v>
      </c>
      <c r="I23" s="148">
        <f>I22*(Intensity!I23/Intensity!I22)</f>
        <v>123128.60503032766</v>
      </c>
      <c r="J23" s="148">
        <f>J22*(Intensity!J23/Intensity!J22)</f>
        <v>332209.71369622945</v>
      </c>
      <c r="K23" s="150"/>
      <c r="L23" s="148">
        <f t="shared" si="0"/>
        <v>1434215.8080338305</v>
      </c>
      <c r="M23" s="148">
        <f t="shared" si="1"/>
        <v>2324991.6634860537</v>
      </c>
      <c r="N23" s="42"/>
    </row>
    <row r="24" spans="1:29" ht="13" x14ac:dyDescent="0.3">
      <c r="A24" s="13">
        <v>2017</v>
      </c>
      <c r="B24" s="148">
        <f>B23*(Intensity!B24/Intensity!B23)</f>
        <v>558593.29449595092</v>
      </c>
      <c r="C24" s="148">
        <f>C23*(Intensity!C24/Intensity!C23)</f>
        <v>324500.12336917047</v>
      </c>
      <c r="D24" s="148">
        <f>D23*(Intensity!D24/Intensity!D23)</f>
        <v>124784.24124768756</v>
      </c>
      <c r="E24" s="148">
        <f>E23*(Intensity!E24/Intensity!E23)</f>
        <v>16823.682537808254</v>
      </c>
      <c r="F24" s="148">
        <f>F23*(Intensity!F24/Intensity!F23)</f>
        <v>18925.025497261595</v>
      </c>
      <c r="G24" s="148">
        <f>G23*(Intensity!G24/Intensity!G23)</f>
        <v>213420.42828043088</v>
      </c>
      <c r="H24" s="148">
        <f>H23*(Intensity!H24/Intensity!H23)</f>
        <v>573355.60572010058</v>
      </c>
      <c r="I24" s="148">
        <f>I23*(Intensity!I24/Intensity!I23)</f>
        <v>122591.77429792393</v>
      </c>
      <c r="J24" s="148">
        <f>J23*(Intensity!J24/Intensity!J23)</f>
        <v>326344.079479095</v>
      </c>
      <c r="K24" s="150"/>
      <c r="L24" s="148">
        <f t="shared" si="0"/>
        <v>1396244.8370603076</v>
      </c>
      <c r="M24" s="148">
        <f t="shared" si="1"/>
        <v>2279338.2549254289</v>
      </c>
      <c r="N24" s="42"/>
    </row>
    <row r="25" spans="1:29" ht="13" x14ac:dyDescent="0.3">
      <c r="A25" s="13">
        <v>2018</v>
      </c>
      <c r="B25" s="148">
        <f>B24*(Intensity!B25/Intensity!B24)</f>
        <v>556111.87477814127</v>
      </c>
      <c r="C25" s="148">
        <f>C24*(Intensity!C25/Intensity!C24)</f>
        <v>324209.61872214277</v>
      </c>
      <c r="D25" s="148">
        <f>D24*(Intensity!D25/Intensity!D24)</f>
        <v>122749.67757719409</v>
      </c>
      <c r="E25" s="148">
        <f>E24*(Intensity!E25/Intensity!E24)</f>
        <v>16489.704435336793</v>
      </c>
      <c r="F25" s="148">
        <f>F24*(Intensity!F25/Intensity!F24)</f>
        <v>18739.195658544613</v>
      </c>
      <c r="G25" s="148">
        <f>G24*(Intensity!G25/Intensity!G24)</f>
        <v>210473.30474425212</v>
      </c>
      <c r="H25" s="148">
        <f>H24*(Intensity!H25/Intensity!H24)</f>
        <v>551968.7662723636</v>
      </c>
      <c r="I25" s="148">
        <f>I24*(Intensity!I25/Intensity!I24)</f>
        <v>121964.64492515758</v>
      </c>
      <c r="J25" s="148">
        <f>J24*(Intensity!J25/Intensity!J24)</f>
        <v>319644.3582795994</v>
      </c>
      <c r="K25" s="150"/>
      <c r="L25" s="148">
        <f t="shared" si="0"/>
        <v>1362029.6518924483</v>
      </c>
      <c r="M25" s="148">
        <f t="shared" si="1"/>
        <v>2242351.1453927322</v>
      </c>
      <c r="N25" s="42"/>
    </row>
    <row r="26" spans="1:29" ht="13" x14ac:dyDescent="0.3">
      <c r="A26" s="13">
        <v>2019</v>
      </c>
      <c r="B26" s="148">
        <f>B25*(Intensity!B26/Intensity!B25)</f>
        <v>553641.47818552237</v>
      </c>
      <c r="C26" s="148">
        <f>C25*(Intensity!C26/Intensity!C25)</f>
        <v>324212.37912738207</v>
      </c>
      <c r="D26" s="148">
        <f>D25*(Intensity!D26/Intensity!D25)</f>
        <v>120841.46439993203</v>
      </c>
      <c r="E26" s="148">
        <f>E25*(Intensity!E26/Intensity!E25)</f>
        <v>16177.513044122257</v>
      </c>
      <c r="F26" s="148">
        <f>F25*(Intensity!F26/Intensity!F25)</f>
        <v>18580.005993318395</v>
      </c>
      <c r="G26" s="148">
        <f>G25*(Intensity!G26/Intensity!G25)</f>
        <v>207876.50381877623</v>
      </c>
      <c r="H26" s="148">
        <f>H25*(Intensity!H26/Intensity!H25)</f>
        <v>533453.33707093005</v>
      </c>
      <c r="I26" s="148">
        <f>I25*(Intensity!I26/Intensity!I25)</f>
        <v>121343.15446756659</v>
      </c>
      <c r="J26" s="148">
        <f>J25*(Intensity!J26/Intensity!J25)</f>
        <v>315405.02819292049</v>
      </c>
      <c r="K26" s="150"/>
      <c r="L26" s="148">
        <f t="shared" si="0"/>
        <v>1333677.0069875664</v>
      </c>
      <c r="M26" s="148">
        <f t="shared" si="1"/>
        <v>2211530.8643004708</v>
      </c>
      <c r="N26" s="42"/>
    </row>
    <row r="27" spans="1:29" ht="13" x14ac:dyDescent="0.3">
      <c r="A27" s="13">
        <v>2020</v>
      </c>
      <c r="B27" s="148">
        <f>B26*(Intensity!B27/Intensity!B26)</f>
        <v>551182.05575044558</v>
      </c>
      <c r="C27" s="148">
        <f>C26*(Intensity!C27/Intensity!C26)</f>
        <v>324041.55753959279</v>
      </c>
      <c r="D27" s="148">
        <f>D26*(Intensity!D27/Intensity!D26)</f>
        <v>118709.69465504872</v>
      </c>
      <c r="E27" s="148">
        <f>E26*(Intensity!E27/Intensity!E26)</f>
        <v>15905.108210782962</v>
      </c>
      <c r="F27" s="148">
        <f>F26*(Intensity!F27/Intensity!F26)</f>
        <v>18481.472907822146</v>
      </c>
      <c r="G27" s="148">
        <f>G26*(Intensity!G27/Intensity!G26)</f>
        <v>206005.49411927603</v>
      </c>
      <c r="H27" s="148">
        <f>H26*(Intensity!H27/Intensity!H26)</f>
        <v>517748.57062647585</v>
      </c>
      <c r="I27" s="148">
        <f>I26*(Intensity!I27/Intensity!I26)</f>
        <v>121533.73790315873</v>
      </c>
      <c r="J27" s="148">
        <f>J26*(Intensity!J27/Intensity!J26)</f>
        <v>319404.98273039213</v>
      </c>
      <c r="K27" s="150"/>
      <c r="L27" s="148">
        <f t="shared" si="0"/>
        <v>1317789.0611529567</v>
      </c>
      <c r="M27" s="148">
        <f t="shared" si="1"/>
        <v>2193012.6744429949</v>
      </c>
      <c r="N27" s="42"/>
    </row>
    <row r="28" spans="1:29" ht="13" x14ac:dyDescent="0.3">
      <c r="A28" s="14">
        <v>2021</v>
      </c>
      <c r="B28" s="148">
        <f>B27*(Intensity!B28/Intensity!B27)</f>
        <v>548733.5587227894</v>
      </c>
      <c r="C28" s="148">
        <f>C27*(Intensity!C28/Intensity!C27)</f>
        <v>322219.57703934581</v>
      </c>
      <c r="D28" s="148">
        <f>D27*(Intensity!D28/Intensity!D27)</f>
        <v>116643.76025392671</v>
      </c>
      <c r="E28" s="148">
        <f>E27*(Intensity!E28/Intensity!E27)</f>
        <v>15649.42560873328</v>
      </c>
      <c r="F28" s="148">
        <f>F27*(Intensity!F28/Intensity!F27)</f>
        <v>18378.592305561549</v>
      </c>
      <c r="G28" s="148">
        <f>G27*(Intensity!G28/Intensity!G27)</f>
        <v>204094.42677723477</v>
      </c>
      <c r="H28" s="148">
        <f>H27*(Intensity!H28/Intensity!H27)</f>
        <v>504549.61119991483</v>
      </c>
      <c r="I28" s="148">
        <f>I27*(Intensity!I28/Intensity!I27)</f>
        <v>121860.59872186955</v>
      </c>
      <c r="J28" s="148">
        <f>J27*(Intensity!J28/Intensity!J27)</f>
        <v>318844.50049704855</v>
      </c>
      <c r="K28" s="150"/>
      <c r="L28" s="148">
        <f t="shared" si="0"/>
        <v>1300020.9153642894</v>
      </c>
      <c r="M28" s="148">
        <f t="shared" si="1"/>
        <v>2170974.0511264247</v>
      </c>
      <c r="N28" s="42"/>
    </row>
    <row r="29" spans="1:29" ht="13" x14ac:dyDescent="0.3">
      <c r="A29" s="14">
        <v>2022</v>
      </c>
      <c r="B29" s="148">
        <f>B28*(Intensity!B29/Intensity!B28)</f>
        <v>549719.18344510847</v>
      </c>
      <c r="C29" s="148">
        <f>C28*(Intensity!C29/Intensity!C28)</f>
        <v>320551.75564797036</v>
      </c>
      <c r="D29" s="148">
        <f>D28*(Intensity!D29/Intensity!D28)</f>
        <v>114674.90886071106</v>
      </c>
      <c r="E29" s="148">
        <f>E28*(Intensity!E29/Intensity!E28)</f>
        <v>15376.972398843687</v>
      </c>
      <c r="F29" s="148">
        <f>F28*(Intensity!F29/Intensity!F28)</f>
        <v>18128.213332108906</v>
      </c>
      <c r="G29" s="148">
        <f>G28*(Intensity!G29/Intensity!G28)</f>
        <v>200166.47518244275</v>
      </c>
      <c r="H29" s="148">
        <f>H28*(Intensity!H29/Intensity!H28)</f>
        <v>487435.68620082876</v>
      </c>
      <c r="I29" s="148">
        <f>I28*(Intensity!I29/Intensity!I28)</f>
        <v>121791.0821195951</v>
      </c>
      <c r="J29" s="148">
        <f>J28*(Intensity!J29/Intensity!J28)</f>
        <v>314095.30919845536</v>
      </c>
      <c r="K29" s="150"/>
      <c r="L29" s="148">
        <f t="shared" si="0"/>
        <v>1271668.6472929856</v>
      </c>
      <c r="M29" s="148">
        <f t="shared" si="1"/>
        <v>2141939.5863860645</v>
      </c>
      <c r="N29" s="42"/>
    </row>
    <row r="30" spans="1:29" ht="13" x14ac:dyDescent="0.3">
      <c r="A30" s="14">
        <v>2023</v>
      </c>
      <c r="B30" s="148">
        <f>B29*(Intensity!B30/Intensity!B29)</f>
        <v>552231.58099539089</v>
      </c>
      <c r="C30" s="148">
        <f>C29*(Intensity!C30/Intensity!C29)</f>
        <v>318665.31397277967</v>
      </c>
      <c r="D30" s="148">
        <f>D29*(Intensity!D30/Intensity!D29)</f>
        <v>112885.89243691255</v>
      </c>
      <c r="E30" s="148">
        <f>E29*(Intensity!E30/Intensity!E29)</f>
        <v>14982.336849462225</v>
      </c>
      <c r="F30" s="148">
        <f>F29*(Intensity!F30/Intensity!F29)</f>
        <v>17834.219576689575</v>
      </c>
      <c r="G30" s="148">
        <f>G29*(Intensity!G30/Intensity!G29)</f>
        <v>196179.88284215188</v>
      </c>
      <c r="H30" s="148">
        <f>H29*(Intensity!H30/Intensity!H29)</f>
        <v>474443.48162782902</v>
      </c>
      <c r="I30" s="148">
        <f>I29*(Intensity!I30/Intensity!I29)</f>
        <v>121401.24525222571</v>
      </c>
      <c r="J30" s="148">
        <f>J29*(Intensity!J30/Intensity!J29)</f>
        <v>308610.08382349036</v>
      </c>
      <c r="K30" s="150"/>
      <c r="L30" s="148">
        <f t="shared" si="0"/>
        <v>1246337.1424087612</v>
      </c>
      <c r="M30" s="148">
        <f t="shared" si="1"/>
        <v>2117234.0373769319</v>
      </c>
      <c r="N30" s="42"/>
    </row>
    <row r="31" spans="1:29" ht="13" x14ac:dyDescent="0.3">
      <c r="A31" s="14">
        <v>2024</v>
      </c>
      <c r="B31" s="148">
        <f>B30*(Intensity!B31/Intensity!B30)</f>
        <v>556051.47227353847</v>
      </c>
      <c r="C31" s="148">
        <f>C30*(Intensity!C31/Intensity!C30)</f>
        <v>317163.78202370467</v>
      </c>
      <c r="D31" s="148">
        <f>D30*(Intensity!D31/Intensity!D30)</f>
        <v>110549.13565250629</v>
      </c>
      <c r="E31" s="148">
        <f>E30*(Intensity!E31/Intensity!E30)</f>
        <v>14613.476476371141</v>
      </c>
      <c r="F31" s="148">
        <f>F30*(Intensity!F31/Intensity!F30)</f>
        <v>17719.334086736075</v>
      </c>
      <c r="G31" s="148">
        <f>G30*(Intensity!G31/Intensity!G30)</f>
        <v>194258.98065201697</v>
      </c>
      <c r="H31" s="148">
        <f>H30*(Intensity!H31/Intensity!H30)</f>
        <v>464452.05012458039</v>
      </c>
      <c r="I31" s="148">
        <f>I30*(Intensity!I31/Intensity!I30)</f>
        <v>121648.32088007653</v>
      </c>
      <c r="J31" s="148">
        <f>J30*(Intensity!J31/Intensity!J30)</f>
        <v>305609.85758599837</v>
      </c>
      <c r="K31" s="150"/>
      <c r="L31" s="148">
        <f t="shared" si="0"/>
        <v>1228851.1554582864</v>
      </c>
      <c r="M31" s="148">
        <f t="shared" si="1"/>
        <v>2102066.4097555294</v>
      </c>
      <c r="N31" s="42"/>
    </row>
    <row r="32" spans="1:29" ht="13" x14ac:dyDescent="0.3">
      <c r="A32" s="14">
        <v>2025</v>
      </c>
      <c r="B32" s="148">
        <f>B31*(Intensity!B32/Intensity!B31)</f>
        <v>560995.34872896969</v>
      </c>
      <c r="C32" s="148">
        <f>C31*(Intensity!C32/Intensity!C31)</f>
        <v>315672.51282852888</v>
      </c>
      <c r="D32" s="148">
        <f>D31*(Intensity!D32/Intensity!D31)</f>
        <v>108260.75012292727</v>
      </c>
      <c r="E32" s="148">
        <f>E31*(Intensity!E32/Intensity!E31)</f>
        <v>14273.994607747234</v>
      </c>
      <c r="F32" s="148">
        <f>F31*(Intensity!F32/Intensity!F31)</f>
        <v>17656.102417886646</v>
      </c>
      <c r="G32" s="148">
        <f>G31*(Intensity!G32/Intensity!G31)</f>
        <v>192984.00590783454</v>
      </c>
      <c r="H32" s="148">
        <f>H31*(Intensity!H32/Intensity!H31)</f>
        <v>456715.00073601044</v>
      </c>
      <c r="I32" s="148">
        <f>I31*(Intensity!I32/Intensity!I31)</f>
        <v>122312.61145757578</v>
      </c>
      <c r="J32" s="148">
        <f>J31*(Intensity!J32/Intensity!J31)</f>
        <v>304106.62916049204</v>
      </c>
      <c r="K32" s="150"/>
      <c r="L32" s="148">
        <f t="shared" si="0"/>
        <v>1216309.0944104739</v>
      </c>
      <c r="M32" s="148">
        <f t="shared" si="1"/>
        <v>2092976.9559679725</v>
      </c>
      <c r="N32" s="42"/>
    </row>
    <row r="33" spans="1:14" ht="13" x14ac:dyDescent="0.3">
      <c r="A33" s="14">
        <f t="shared" ref="A33:A41" si="2">A32+1</f>
        <v>2026</v>
      </c>
      <c r="B33" s="148">
        <f>B32*(Intensity!B33/Intensity!B32)</f>
        <v>566919.69068529527</v>
      </c>
      <c r="C33" s="148">
        <f>C32*(Intensity!C33/Intensity!C32)</f>
        <v>314426.88629006833</v>
      </c>
      <c r="D33" s="148">
        <f>D32*(Intensity!D33/Intensity!D32)</f>
        <v>106019.73455514015</v>
      </c>
      <c r="E33" s="148">
        <f>E32*(Intensity!E33/Intensity!E32)</f>
        <v>13982.623031313955</v>
      </c>
      <c r="F33" s="148">
        <f>F32*(Intensity!F33/Intensity!F32)</f>
        <v>17592.617459197063</v>
      </c>
      <c r="G33" s="148">
        <f>G32*(Intensity!G33/Intensity!G32)</f>
        <v>191787.56818177452</v>
      </c>
      <c r="H33" s="148">
        <f>H32*(Intensity!H33/Intensity!H32)</f>
        <v>450383.24539626029</v>
      </c>
      <c r="I33" s="148">
        <f>I32*(Intensity!I33/Intensity!I32)</f>
        <v>122969.8932886952</v>
      </c>
      <c r="J33" s="148">
        <f>J32*(Intensity!J33/Intensity!J32)</f>
        <v>302938.07559115451</v>
      </c>
      <c r="K33" s="150"/>
      <c r="L33" s="148">
        <f t="shared" si="0"/>
        <v>1205673.7575035358</v>
      </c>
      <c r="M33" s="148">
        <f t="shared" si="1"/>
        <v>2087020.3344788994</v>
      </c>
      <c r="N33" s="42"/>
    </row>
    <row r="34" spans="1:14" ht="13" x14ac:dyDescent="0.3">
      <c r="A34" s="14">
        <f t="shared" si="2"/>
        <v>2027</v>
      </c>
      <c r="B34" s="148">
        <f>B33*(Intensity!B34/Intensity!B33)</f>
        <v>573708.77027517697</v>
      </c>
      <c r="C34" s="148">
        <f>C33*(Intensity!C34/Intensity!C33)</f>
        <v>313401.55152565264</v>
      </c>
      <c r="D34" s="148">
        <f>D33*(Intensity!D34/Intensity!D33)</f>
        <v>102528.04436769565</v>
      </c>
      <c r="E34" s="148">
        <f>E33*(Intensity!E34/Intensity!E33)</f>
        <v>13857.949280781708</v>
      </c>
      <c r="F34" s="148">
        <f>F33*(Intensity!F34/Intensity!F33)</f>
        <v>17499.320276380451</v>
      </c>
      <c r="G34" s="148">
        <f>G33*(Intensity!G34/Intensity!G33)</f>
        <v>190361.72621431341</v>
      </c>
      <c r="H34" s="148">
        <f>H33*(Intensity!H34/Intensity!H33)</f>
        <v>444998.78731747076</v>
      </c>
      <c r="I34" s="148">
        <f>I33*(Intensity!I34/Intensity!I33)</f>
        <v>123527.39170804713</v>
      </c>
      <c r="J34" s="148">
        <f>J33*(Intensity!J34/Intensity!J33)</f>
        <v>301932.91876810091</v>
      </c>
      <c r="K34" s="150"/>
      <c r="L34" s="148">
        <f t="shared" si="0"/>
        <v>1194706.1379327897</v>
      </c>
      <c r="M34" s="148">
        <f t="shared" si="1"/>
        <v>2081816.4597336194</v>
      </c>
      <c r="N34" s="42"/>
    </row>
    <row r="35" spans="1:14" ht="13" x14ac:dyDescent="0.3">
      <c r="A35" s="14">
        <f t="shared" si="2"/>
        <v>2028</v>
      </c>
      <c r="B35" s="148">
        <f>B34*(Intensity!B35/Intensity!B34)</f>
        <v>581262.09674136643</v>
      </c>
      <c r="C35" s="148">
        <f>C34*(Intensity!C35/Intensity!C34)</f>
        <v>312443.08334524621</v>
      </c>
      <c r="D35" s="148">
        <f>D34*(Intensity!D35/Intensity!D34)</f>
        <v>99280.455142366714</v>
      </c>
      <c r="E35" s="148">
        <f>E34*(Intensity!E35/Intensity!E34)</f>
        <v>13737.098696412964</v>
      </c>
      <c r="F35" s="148">
        <f>F34*(Intensity!F35/Intensity!F34)</f>
        <v>17393.010764465522</v>
      </c>
      <c r="G35" s="148">
        <f>G34*(Intensity!G35/Intensity!G34)</f>
        <v>188867.42117328176</v>
      </c>
      <c r="H35" s="148">
        <f>H34*(Intensity!H35/Intensity!H34)</f>
        <v>440371.19405751768</v>
      </c>
      <c r="I35" s="148">
        <f>I34*(Intensity!I35/Intensity!I34)</f>
        <v>124295.20546243075</v>
      </c>
      <c r="J35" s="148">
        <f>J34*(Intensity!J35/Intensity!J34)</f>
        <v>300822.26448381657</v>
      </c>
      <c r="K35" s="150"/>
      <c r="L35" s="148">
        <f t="shared" si="0"/>
        <v>1184766.6497802921</v>
      </c>
      <c r="M35" s="148">
        <f t="shared" si="1"/>
        <v>2078471.8298669048</v>
      </c>
      <c r="N35" s="42"/>
    </row>
    <row r="36" spans="1:14" ht="13" x14ac:dyDescent="0.3">
      <c r="A36" s="14">
        <f t="shared" si="2"/>
        <v>2029</v>
      </c>
      <c r="B36" s="148">
        <f>B35*(Intensity!B36/Intensity!B35)</f>
        <v>589491.4321415436</v>
      </c>
      <c r="C36" s="148">
        <f>C35*(Intensity!C36/Intensity!C35)</f>
        <v>311537.79336081614</v>
      </c>
      <c r="D36" s="148">
        <f>D35*(Intensity!D36/Intensity!D35)</f>
        <v>96263.998419847281</v>
      </c>
      <c r="E36" s="148">
        <f>E35*(Intensity!E36/Intensity!E35)</f>
        <v>13619.856247917016</v>
      </c>
      <c r="F36" s="148">
        <f>F35*(Intensity!F36/Intensity!F35)</f>
        <v>17283.941955441584</v>
      </c>
      <c r="G36" s="148">
        <f>G35*(Intensity!G36/Intensity!G35)</f>
        <v>187410.15888727768</v>
      </c>
      <c r="H36" s="148">
        <f>H35*(Intensity!H36/Intensity!H35)</f>
        <v>436430.56540046836</v>
      </c>
      <c r="I36" s="148">
        <f>I35*(Intensity!I36/Intensity!I35)</f>
        <v>125056.92066794576</v>
      </c>
      <c r="J36" s="148">
        <f>J35*(Intensity!J36/Intensity!J35)</f>
        <v>299843.10684234597</v>
      </c>
      <c r="K36" s="150"/>
      <c r="L36" s="148">
        <f t="shared" si="0"/>
        <v>1175908.5484212437</v>
      </c>
      <c r="M36" s="148">
        <f t="shared" si="1"/>
        <v>2076937.7739236034</v>
      </c>
      <c r="N36" s="42"/>
    </row>
    <row r="37" spans="1:14" ht="13" x14ac:dyDescent="0.3">
      <c r="A37" s="14">
        <f t="shared" si="2"/>
        <v>2030</v>
      </c>
      <c r="B37" s="148">
        <f>B36*(Intensity!B37/Intensity!B36)</f>
        <v>604107.70746529836</v>
      </c>
      <c r="C37" s="148">
        <f>C36*(Intensity!C37/Intensity!C36)</f>
        <v>310562.96343763272</v>
      </c>
      <c r="D37" s="148">
        <f>D36*(Intensity!D37/Intensity!D36)</f>
        <v>93299.178449264859</v>
      </c>
      <c r="E37" s="148">
        <f>E36*(Intensity!E37/Intensity!E36)</f>
        <v>13488.687119875585</v>
      </c>
      <c r="F37" s="148">
        <f>F36*(Intensity!F37/Intensity!F36)</f>
        <v>17178.656557480776</v>
      </c>
      <c r="G37" s="148">
        <f>G36*(Intensity!G37/Intensity!G36)</f>
        <v>185889.72834329586</v>
      </c>
      <c r="H37" s="148">
        <f>H36*(Intensity!H37/Intensity!H36)</f>
        <v>428356.70360306418</v>
      </c>
      <c r="I37" s="148">
        <f>I36*(Intensity!I37/Intensity!I36)</f>
        <v>125957.01379687611</v>
      </c>
      <c r="J37" s="148">
        <f>J36*(Intensity!J37/Intensity!J36)</f>
        <v>299013.30053995433</v>
      </c>
      <c r="K37" s="150"/>
      <c r="L37" s="148">
        <f t="shared" si="0"/>
        <v>1163183.2684098119</v>
      </c>
      <c r="M37" s="148">
        <f t="shared" si="1"/>
        <v>2077853.9393127428</v>
      </c>
      <c r="N37" s="42"/>
    </row>
    <row r="38" spans="1:14" ht="13" x14ac:dyDescent="0.3">
      <c r="A38" s="14">
        <f t="shared" si="2"/>
        <v>2031</v>
      </c>
      <c r="B38" s="148">
        <f>B37*(Intensity!B38/Intensity!B37)</f>
        <v>619674.98621852335</v>
      </c>
      <c r="C38" s="148">
        <f>C37*(Intensity!C38/Intensity!C37)</f>
        <v>309689.83292942768</v>
      </c>
      <c r="D38" s="148">
        <f>D37*(Intensity!D38/Intensity!D37)</f>
        <v>90536.963229655914</v>
      </c>
      <c r="E38" s="148">
        <f>E37*(Intensity!E38/Intensity!E37)</f>
        <v>13361.386770450064</v>
      </c>
      <c r="F38" s="148">
        <f>F37*(Intensity!F38/Intensity!F37)</f>
        <v>17073.644301150351</v>
      </c>
      <c r="G38" s="148">
        <f>G37*(Intensity!G38/Intensity!G37)</f>
        <v>184574.06136424546</v>
      </c>
      <c r="H38" s="148">
        <f>H37*(Intensity!H38/Intensity!H37)</f>
        <v>420561.26915565511</v>
      </c>
      <c r="I38" s="148">
        <f>I37*(Intensity!I38/Intensity!I37)</f>
        <v>126830.36402499261</v>
      </c>
      <c r="J38" s="148">
        <f>J37*(Intensity!J38/Intensity!J37)</f>
        <v>298320.57236177032</v>
      </c>
      <c r="K38" s="150"/>
      <c r="L38" s="148">
        <f t="shared" si="0"/>
        <v>1151258.2612079196</v>
      </c>
      <c r="M38" s="148">
        <f t="shared" si="1"/>
        <v>2080623.0803558705</v>
      </c>
      <c r="N38" s="42"/>
    </row>
    <row r="39" spans="1:14" ht="13" x14ac:dyDescent="0.3">
      <c r="A39" s="14">
        <f t="shared" si="2"/>
        <v>2032</v>
      </c>
      <c r="B39" s="148">
        <f>B38*(Intensity!B39/Intensity!B38)</f>
        <v>635007.26327553147</v>
      </c>
      <c r="C39" s="148">
        <f>C38*(Intensity!C39/Intensity!C38)</f>
        <v>308981.8574161937</v>
      </c>
      <c r="D39" s="148">
        <f>D38*(Intensity!D39/Intensity!D38)</f>
        <v>87963.494168888879</v>
      </c>
      <c r="E39" s="148">
        <f>E38*(Intensity!E39/Intensity!E38)</f>
        <v>13233.375521801758</v>
      </c>
      <c r="F39" s="148">
        <f>F38*(Intensity!F39/Intensity!F38)</f>
        <v>16965.307003541675</v>
      </c>
      <c r="G39" s="148">
        <f>G38*(Intensity!G39/Intensity!G38)</f>
        <v>183252.93025615983</v>
      </c>
      <c r="H39" s="148">
        <f>H38*(Intensity!H39/Intensity!H38)</f>
        <v>413360.55249297881</v>
      </c>
      <c r="I39" s="148">
        <f>I38*(Intensity!I39/Intensity!I38)</f>
        <v>127809.423801418</v>
      </c>
      <c r="J39" s="148">
        <f>J38*(Intensity!J39/Intensity!J38)</f>
        <v>297676.83148382115</v>
      </c>
      <c r="K39" s="150"/>
      <c r="L39" s="148">
        <f t="shared" si="0"/>
        <v>1140261.9147286101</v>
      </c>
      <c r="M39" s="148">
        <f t="shared" si="1"/>
        <v>2084251.0354203351</v>
      </c>
      <c r="N39" s="42"/>
    </row>
    <row r="40" spans="1:14" ht="13" x14ac:dyDescent="0.3">
      <c r="A40" s="14">
        <f t="shared" si="2"/>
        <v>2033</v>
      </c>
      <c r="B40" s="148">
        <f>B39*(Intensity!B40/Intensity!B39)</f>
        <v>655518.48092041037</v>
      </c>
      <c r="C40" s="148">
        <f>C39*(Intensity!C40/Intensity!C39)</f>
        <v>308366.39491180179</v>
      </c>
      <c r="D40" s="148">
        <f>D39*(Intensity!D40/Intensity!D39)</f>
        <v>85566.355422126493</v>
      </c>
      <c r="E40" s="148">
        <f>E39*(Intensity!E40/Intensity!E39)</f>
        <v>13109.154342788906</v>
      </c>
      <c r="F40" s="148">
        <f>F39*(Intensity!F40/Intensity!F39)</f>
        <v>16853.416631060212</v>
      </c>
      <c r="G40" s="148">
        <f>G39*(Intensity!G40/Intensity!G39)</f>
        <v>181928.6953655048</v>
      </c>
      <c r="H40" s="148">
        <f>H39*(Intensity!H40/Intensity!H39)</f>
        <v>406758.38189795084</v>
      </c>
      <c r="I40" s="148">
        <f>I39*(Intensity!I40/Intensity!I39)</f>
        <v>128764.31611721987</v>
      </c>
      <c r="J40" s="148">
        <f>J39*(Intensity!J40/Intensity!J39)</f>
        <v>297078.37208381458</v>
      </c>
      <c r="K40" s="150"/>
      <c r="L40" s="148">
        <f t="shared" si="0"/>
        <v>1130058.6918604658</v>
      </c>
      <c r="M40" s="148">
        <f t="shared" si="1"/>
        <v>2093943.567692678</v>
      </c>
      <c r="N40" s="42"/>
    </row>
    <row r="41" spans="1:14" ht="13" x14ac:dyDescent="0.3">
      <c r="A41" s="14">
        <f t="shared" si="2"/>
        <v>2034</v>
      </c>
      <c r="B41" s="148">
        <f>B40*(Intensity!B41/Intensity!B40)</f>
        <v>676074.99535977689</v>
      </c>
      <c r="C41" s="148">
        <f>C40*(Intensity!C41/Intensity!C40)</f>
        <v>307871.31561678747</v>
      </c>
      <c r="D41" s="148">
        <f>D40*(Intensity!D41/Intensity!D40)</f>
        <v>83334.634925402686</v>
      </c>
      <c r="E41" s="148">
        <f>E40*(Intensity!E41/Intensity!E40)</f>
        <v>12979.922544982268</v>
      </c>
      <c r="F41" s="148">
        <f>F40*(Intensity!F41/Intensity!F40)</f>
        <v>16711.152112239408</v>
      </c>
      <c r="G41" s="148">
        <f>G40*(Intensity!G41/Intensity!G40)</f>
        <v>180289.31011804575</v>
      </c>
      <c r="H41" s="148">
        <f>H40*(Intensity!H41/Intensity!H40)</f>
        <v>400401.949309516</v>
      </c>
      <c r="I41" s="148">
        <f>I40*(Intensity!I41/Intensity!I40)</f>
        <v>129719.92056738342</v>
      </c>
      <c r="J41" s="148">
        <f>J40*(Intensity!J41/Intensity!J40)</f>
        <v>296021.33848638961</v>
      </c>
      <c r="K41" s="150"/>
      <c r="L41" s="148">
        <f t="shared" si="0"/>
        <v>1119458.2280639592</v>
      </c>
      <c r="M41" s="148">
        <f t="shared" si="1"/>
        <v>2103404.5390405236</v>
      </c>
      <c r="N41" s="42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57"/>
  <sheetViews>
    <sheetView zoomScaleNormal="100" workbookViewId="0">
      <selection activeCell="P20" sqref="P20"/>
    </sheetView>
  </sheetViews>
  <sheetFormatPr defaultColWidth="9.1796875" defaultRowHeight="12.5" x14ac:dyDescent="0.25"/>
  <cols>
    <col min="1" max="1" width="7" style="26" customWidth="1"/>
    <col min="2" max="2" width="9.54296875" style="49" bestFit="1" customWidth="1"/>
    <col min="3" max="3" width="10" style="49" bestFit="1" customWidth="1"/>
    <col min="4" max="4" width="11.1796875" style="49" bestFit="1" customWidth="1"/>
    <col min="5" max="5" width="13.1796875" style="49" bestFit="1" customWidth="1"/>
    <col min="6" max="6" width="11.7265625" style="49" bestFit="1" customWidth="1"/>
    <col min="7" max="7" width="8.453125" style="49" bestFit="1" customWidth="1"/>
    <col min="8" max="9" width="12.54296875" style="49" bestFit="1" customWidth="1"/>
    <col min="10" max="10" width="13.453125" style="49" bestFit="1" customWidth="1"/>
    <col min="11" max="11" width="11.26953125" style="49" bestFit="1" customWidth="1"/>
    <col min="12" max="12" width="6.54296875" style="49" bestFit="1" customWidth="1"/>
    <col min="13" max="13" width="3" style="49" customWidth="1"/>
    <col min="14" max="14" width="9.54296875" style="49" bestFit="1" customWidth="1"/>
    <col min="15" max="16" width="9.1796875" style="23"/>
    <col min="17" max="17" width="10.26953125" style="92" bestFit="1" customWidth="1"/>
    <col min="18" max="16384" width="9.1796875" style="23"/>
  </cols>
  <sheetData>
    <row r="1" spans="1:17" ht="13" x14ac:dyDescent="0.3">
      <c r="A1" s="21" t="s">
        <v>2</v>
      </c>
      <c r="B1" s="50" t="s">
        <v>0</v>
      </c>
      <c r="C1" s="50" t="s">
        <v>1</v>
      </c>
      <c r="D1" s="50" t="s">
        <v>17</v>
      </c>
      <c r="E1" s="50" t="s">
        <v>30</v>
      </c>
      <c r="F1" s="50" t="s">
        <v>31</v>
      </c>
      <c r="G1" s="50" t="s">
        <v>18</v>
      </c>
      <c r="H1" s="50" t="s">
        <v>112</v>
      </c>
      <c r="I1" s="50" t="s">
        <v>113</v>
      </c>
      <c r="J1" s="50" t="s">
        <v>114</v>
      </c>
      <c r="K1" s="50" t="s">
        <v>35</v>
      </c>
      <c r="L1" s="50" t="s">
        <v>19</v>
      </c>
      <c r="M1" s="50"/>
      <c r="N1" s="50" t="s">
        <v>11</v>
      </c>
      <c r="P1" s="92" t="s">
        <v>120</v>
      </c>
      <c r="Q1" s="92" t="s">
        <v>150</v>
      </c>
    </row>
    <row r="2" spans="1:17" ht="13" x14ac:dyDescent="0.3">
      <c r="A2" s="24">
        <v>1995</v>
      </c>
      <c r="B2" s="66">
        <v>562.6783265179829</v>
      </c>
      <c r="C2" s="66">
        <v>522.12700288959309</v>
      </c>
      <c r="D2" s="66">
        <v>90.815820823717161</v>
      </c>
      <c r="E2" s="66">
        <v>107.43600310455277</v>
      </c>
      <c r="F2" s="66">
        <v>136.4648225113628</v>
      </c>
      <c r="G2" s="66">
        <v>165.13210838102887</v>
      </c>
      <c r="H2" s="66">
        <v>354.01242083447215</v>
      </c>
      <c r="I2" s="66">
        <v>391.89402736867447</v>
      </c>
      <c r="J2" s="66">
        <v>585.89197411372766</v>
      </c>
      <c r="K2" s="66">
        <v>429.68798259427859</v>
      </c>
      <c r="L2" s="66">
        <v>252.97829733162155</v>
      </c>
      <c r="M2" s="53"/>
      <c r="N2" s="152">
        <f t="shared" ref="N2:N10" si="0">SUM(B2:L2)</f>
        <v>3599.1187864710118</v>
      </c>
      <c r="P2" s="153">
        <f>NRCanDetail!J42</f>
        <v>428.36919007171235</v>
      </c>
      <c r="Q2" s="154"/>
    </row>
    <row r="3" spans="1:17" ht="13" x14ac:dyDescent="0.3">
      <c r="A3" s="24">
        <v>1996</v>
      </c>
      <c r="B3" s="66">
        <v>569.67172821901124</v>
      </c>
      <c r="C3" s="66">
        <v>528.61640135773234</v>
      </c>
      <c r="D3" s="66">
        <v>91.944550127650245</v>
      </c>
      <c r="E3" s="66">
        <v>108.77130089629928</v>
      </c>
      <c r="F3" s="66">
        <v>138.16091293621946</v>
      </c>
      <c r="G3" s="66">
        <v>167.18449802040374</v>
      </c>
      <c r="H3" s="66">
        <v>358.41236117226634</v>
      </c>
      <c r="I3" s="66">
        <v>396.76478962920629</v>
      </c>
      <c r="J3" s="66">
        <v>593.17389299221293</v>
      </c>
      <c r="K3" s="66">
        <v>435.028477379251</v>
      </c>
      <c r="L3" s="66">
        <v>256.12250739180001</v>
      </c>
      <c r="M3" s="53"/>
      <c r="N3" s="152">
        <f t="shared" si="0"/>
        <v>3643.8514201220528</v>
      </c>
      <c r="P3" s="153">
        <f>NRCanDetail!J43</f>
        <v>431.79857193047718</v>
      </c>
      <c r="Q3" s="154"/>
    </row>
    <row r="4" spans="1:17" ht="13" x14ac:dyDescent="0.3">
      <c r="A4" s="24">
        <v>1997</v>
      </c>
      <c r="B4" s="66">
        <v>576.6651299200397</v>
      </c>
      <c r="C4" s="66">
        <v>535.10579982587149</v>
      </c>
      <c r="D4" s="66">
        <v>93.073279431583359</v>
      </c>
      <c r="E4" s="66">
        <v>110.10659868804578</v>
      </c>
      <c r="F4" s="66">
        <v>139.8570033610761</v>
      </c>
      <c r="G4" s="66">
        <v>169.23688765977863</v>
      </c>
      <c r="H4" s="66">
        <v>362.81230151006054</v>
      </c>
      <c r="I4" s="66">
        <v>401.63555188973811</v>
      </c>
      <c r="J4" s="66">
        <v>600.45581187069831</v>
      </c>
      <c r="K4" s="66">
        <v>440.36897216422346</v>
      </c>
      <c r="L4" s="66">
        <v>259.26671745197854</v>
      </c>
      <c r="M4" s="53"/>
      <c r="N4" s="152">
        <f t="shared" si="0"/>
        <v>3688.5840537730937</v>
      </c>
      <c r="P4" s="153">
        <f>NRCanDetail!J44</f>
        <v>436.07184436591092</v>
      </c>
      <c r="Q4" s="154">
        <v>345.17355352499999</v>
      </c>
    </row>
    <row r="5" spans="1:17" ht="13" x14ac:dyDescent="0.3">
      <c r="A5" s="24">
        <v>1998</v>
      </c>
      <c r="B5" s="66">
        <v>583.65853162106816</v>
      </c>
      <c r="C5" s="66">
        <v>541.59519829401074</v>
      </c>
      <c r="D5" s="66">
        <v>94.202008735516443</v>
      </c>
      <c r="E5" s="66">
        <v>111.44189647979229</v>
      </c>
      <c r="F5" s="66">
        <v>141.55309378593276</v>
      </c>
      <c r="G5" s="66">
        <v>171.28927729915353</v>
      </c>
      <c r="H5" s="66">
        <v>367.21224184785473</v>
      </c>
      <c r="I5" s="66">
        <v>406.50631415026987</v>
      </c>
      <c r="J5" s="66">
        <v>607.7377307491837</v>
      </c>
      <c r="K5" s="66">
        <v>445.70946694919587</v>
      </c>
      <c r="L5" s="66">
        <v>262.41092751215706</v>
      </c>
      <c r="M5" s="53"/>
      <c r="N5" s="152">
        <f t="shared" si="0"/>
        <v>3733.316687424136</v>
      </c>
      <c r="P5" s="153">
        <f>NRCanDetail!J45</f>
        <v>440.19226927342635</v>
      </c>
      <c r="Q5" s="154">
        <v>354.9407549</v>
      </c>
    </row>
    <row r="6" spans="1:17" ht="13" x14ac:dyDescent="0.3">
      <c r="A6" s="24">
        <v>1999</v>
      </c>
      <c r="B6" s="66">
        <v>590.65193332209662</v>
      </c>
      <c r="C6" s="66">
        <v>548.08459676215</v>
      </c>
      <c r="D6" s="66">
        <v>95.330738039449528</v>
      </c>
      <c r="E6" s="66">
        <v>112.77719427153879</v>
      </c>
      <c r="F6" s="66">
        <v>143.24918421078942</v>
      </c>
      <c r="G6" s="66">
        <v>173.34166693852842</v>
      </c>
      <c r="H6" s="66">
        <v>371.61218218564886</v>
      </c>
      <c r="I6" s="66">
        <v>411.37707641080169</v>
      </c>
      <c r="J6" s="66">
        <v>615.01964962766908</v>
      </c>
      <c r="K6" s="66">
        <v>451.04996173416828</v>
      </c>
      <c r="L6" s="66">
        <v>265.55513757233552</v>
      </c>
      <c r="M6" s="53"/>
      <c r="N6" s="152">
        <f t="shared" si="0"/>
        <v>3778.0493210751765</v>
      </c>
      <c r="P6" s="153">
        <f>NRCanDetail!J46</f>
        <v>444.93484820302865</v>
      </c>
      <c r="Q6" s="154">
        <v>359.58993735000001</v>
      </c>
    </row>
    <row r="7" spans="1:17" ht="13" x14ac:dyDescent="0.3">
      <c r="A7" s="24">
        <v>2000</v>
      </c>
      <c r="B7" s="66">
        <v>597.64533502312509</v>
      </c>
      <c r="C7" s="66">
        <v>554.57399523028937</v>
      </c>
      <c r="D7" s="66">
        <v>96.459467343382613</v>
      </c>
      <c r="E7" s="66">
        <v>114.11249206328529</v>
      </c>
      <c r="F7" s="66">
        <v>144.94527463564606</v>
      </c>
      <c r="G7" s="66">
        <v>175.39405657790331</v>
      </c>
      <c r="H7" s="66">
        <v>376.01212252344305</v>
      </c>
      <c r="I7" s="66">
        <v>416.24783867133351</v>
      </c>
      <c r="J7" s="66">
        <v>622.30156850615447</v>
      </c>
      <c r="K7" s="66">
        <v>456.39045651914068</v>
      </c>
      <c r="L7" s="66">
        <v>268.69934763251405</v>
      </c>
      <c r="M7" s="53"/>
      <c r="N7" s="152">
        <f t="shared" si="0"/>
        <v>3822.7819547262179</v>
      </c>
      <c r="P7" s="153">
        <f>NRCanDetail!J47</f>
        <v>450.84638780388559</v>
      </c>
      <c r="Q7" s="154">
        <v>369.55019049999999</v>
      </c>
    </row>
    <row r="8" spans="1:17" ht="13" x14ac:dyDescent="0.3">
      <c r="A8" s="24">
        <v>2001</v>
      </c>
      <c r="B8" s="66">
        <v>604.63873672415355</v>
      </c>
      <c r="C8" s="66">
        <v>561.06339369842874</v>
      </c>
      <c r="D8" s="66">
        <v>97.588196647315698</v>
      </c>
      <c r="E8" s="66">
        <v>115.4477898550318</v>
      </c>
      <c r="F8" s="66">
        <v>146.64136506050272</v>
      </c>
      <c r="G8" s="66">
        <v>177.44644621727821</v>
      </c>
      <c r="H8" s="66">
        <v>380.41206286123725</v>
      </c>
      <c r="I8" s="66">
        <v>421.11860093186533</v>
      </c>
      <c r="J8" s="66">
        <v>629.58348738463985</v>
      </c>
      <c r="K8" s="66">
        <v>461.73095130411315</v>
      </c>
      <c r="L8" s="66">
        <v>271.84355769269251</v>
      </c>
      <c r="M8" s="53"/>
      <c r="N8" s="152">
        <f t="shared" si="0"/>
        <v>3867.5145883772589</v>
      </c>
      <c r="P8" s="153">
        <f>NRCanDetail!J48</f>
        <v>459.34234229579465</v>
      </c>
      <c r="Q8" s="154">
        <v>373.09883442500001</v>
      </c>
    </row>
    <row r="9" spans="1:17" ht="13" x14ac:dyDescent="0.3">
      <c r="A9" s="24">
        <v>2002</v>
      </c>
      <c r="B9" s="66">
        <v>611.63213842518201</v>
      </c>
      <c r="C9" s="66">
        <v>567.552792166568</v>
      </c>
      <c r="D9" s="66">
        <v>98.716925951248783</v>
      </c>
      <c r="E9" s="66">
        <v>116.7830876467783</v>
      </c>
      <c r="F9" s="66">
        <v>148.33745548535938</v>
      </c>
      <c r="G9" s="66">
        <v>179.4988358566531</v>
      </c>
      <c r="H9" s="66">
        <v>384.81200319903138</v>
      </c>
      <c r="I9" s="66">
        <v>425.98936319239704</v>
      </c>
      <c r="J9" s="66">
        <v>636.86540626312524</v>
      </c>
      <c r="K9" s="66">
        <v>467.07144608908555</v>
      </c>
      <c r="L9" s="66">
        <v>274.98776775287104</v>
      </c>
      <c r="M9" s="53"/>
      <c r="N9" s="152">
        <f t="shared" si="0"/>
        <v>3912.2472220282998</v>
      </c>
      <c r="P9" s="153">
        <f>NRCanDetail!J49</f>
        <v>464.29697026060609</v>
      </c>
      <c r="Q9" s="154">
        <v>379.10252075</v>
      </c>
    </row>
    <row r="10" spans="1:17" ht="13" x14ac:dyDescent="0.3">
      <c r="A10" s="24">
        <v>2003</v>
      </c>
      <c r="B10" s="66">
        <v>618.62554012621024</v>
      </c>
      <c r="C10" s="66">
        <v>574.04219063470703</v>
      </c>
      <c r="D10" s="66">
        <v>99.845655255181839</v>
      </c>
      <c r="E10" s="66">
        <v>118.11838543852475</v>
      </c>
      <c r="F10" s="66">
        <v>150.03354591021596</v>
      </c>
      <c r="G10" s="66">
        <v>181.55122549602788</v>
      </c>
      <c r="H10" s="66">
        <v>389.2119435368254</v>
      </c>
      <c r="I10" s="66">
        <v>430.86012545292874</v>
      </c>
      <c r="J10" s="66">
        <v>644.14732514161039</v>
      </c>
      <c r="K10" s="66">
        <v>472.41194087405779</v>
      </c>
      <c r="L10" s="66">
        <v>278.13197781304945</v>
      </c>
      <c r="M10" s="53"/>
      <c r="N10" s="152">
        <f t="shared" si="0"/>
        <v>3956.9798556793389</v>
      </c>
      <c r="P10" s="153">
        <f>NRCanDetail!J50</f>
        <v>471.00288645021618</v>
      </c>
      <c r="Q10" s="154">
        <v>387.01708872500001</v>
      </c>
    </row>
    <row r="11" spans="1:17" ht="13" x14ac:dyDescent="0.3">
      <c r="A11" s="24">
        <v>2004</v>
      </c>
      <c r="B11" s="66">
        <v>626.47295098720724</v>
      </c>
      <c r="C11" s="66">
        <v>581.32405119374289</v>
      </c>
      <c r="D11" s="66">
        <v>101.11222093773195</v>
      </c>
      <c r="E11" s="66">
        <v>119.61674501253233</v>
      </c>
      <c r="F11" s="66">
        <v>151.93675682105149</v>
      </c>
      <c r="G11" s="66">
        <v>183.85424560491987</v>
      </c>
      <c r="H11" s="66">
        <v>394.14918882468976</v>
      </c>
      <c r="I11" s="66">
        <v>436.32568774988795</v>
      </c>
      <c r="J11" s="66">
        <v>652.3184858640841</v>
      </c>
      <c r="K11" s="66">
        <v>478.40459774839798</v>
      </c>
      <c r="L11" s="66">
        <v>281.66014754079043</v>
      </c>
      <c r="M11" s="53"/>
      <c r="N11" s="152">
        <f>SUM(B11:L11)</f>
        <v>4007.1750782850363</v>
      </c>
      <c r="P11" s="153">
        <f>NRCanDetail!J51</f>
        <v>478.27713710982869</v>
      </c>
      <c r="Q11" s="154">
        <v>397.92769047500002</v>
      </c>
    </row>
    <row r="12" spans="1:17" ht="13" x14ac:dyDescent="0.3">
      <c r="A12" s="24">
        <v>2005</v>
      </c>
      <c r="B12" s="66">
        <v>628.61457603763313</v>
      </c>
      <c r="C12" s="66">
        <v>593.42828572441272</v>
      </c>
      <c r="D12" s="66">
        <v>102.85874247052092</v>
      </c>
      <c r="E12" s="66">
        <v>121.68477101461087</v>
      </c>
      <c r="F12" s="66">
        <v>153.62000658773584</v>
      </c>
      <c r="G12" s="66">
        <v>186.81393035002014</v>
      </c>
      <c r="H12" s="66">
        <v>394.66100387526404</v>
      </c>
      <c r="I12" s="66">
        <v>437.25900472903214</v>
      </c>
      <c r="J12" s="66">
        <v>664.17803589328412</v>
      </c>
      <c r="K12" s="66">
        <v>486.06073664046551</v>
      </c>
      <c r="L12" s="66">
        <v>288.13843574049679</v>
      </c>
      <c r="M12" s="53"/>
      <c r="N12" s="152">
        <f t="shared" ref="N12:N41" si="1">SUM(B12:L12)</f>
        <v>4057.3175290634767</v>
      </c>
      <c r="P12" s="153">
        <f>NRCanDetail!J52</f>
        <v>484.93246292048025</v>
      </c>
      <c r="Q12" s="154">
        <v>401.49636030000005</v>
      </c>
    </row>
    <row r="13" spans="1:17" ht="13" x14ac:dyDescent="0.3">
      <c r="A13" s="24">
        <v>2006</v>
      </c>
      <c r="B13" s="66">
        <v>630.64219274642574</v>
      </c>
      <c r="C13" s="66">
        <v>605.71774043957157</v>
      </c>
      <c r="D13" s="66">
        <v>104.59991068060405</v>
      </c>
      <c r="E13" s="66">
        <v>123.73954043975303</v>
      </c>
      <c r="F13" s="66">
        <v>156.29193093856938</v>
      </c>
      <c r="G13" s="66">
        <v>191.79693512960517</v>
      </c>
      <c r="H13" s="66">
        <v>395.82269852684004</v>
      </c>
      <c r="I13" s="66">
        <v>439.09036798752715</v>
      </c>
      <c r="J13" s="66">
        <v>677.49340130354608</v>
      </c>
      <c r="K13" s="66">
        <v>499.20509767357936</v>
      </c>
      <c r="L13" s="66">
        <v>294.41262752325582</v>
      </c>
      <c r="M13" s="53"/>
      <c r="N13" s="152">
        <f t="shared" si="1"/>
        <v>4118.8124433892781</v>
      </c>
      <c r="P13" s="153">
        <f>NRCanDetail!J53</f>
        <v>492.65126308030284</v>
      </c>
      <c r="Q13" s="154">
        <v>401.77024944999999</v>
      </c>
    </row>
    <row r="14" spans="1:17" ht="13" x14ac:dyDescent="0.3">
      <c r="A14" s="24">
        <v>2007</v>
      </c>
      <c r="B14" s="66">
        <v>634.95863514927203</v>
      </c>
      <c r="C14" s="66">
        <v>613.76813526230444</v>
      </c>
      <c r="D14" s="66">
        <v>105.99311291480583</v>
      </c>
      <c r="E14" s="66">
        <v>125.39130992602857</v>
      </c>
      <c r="F14" s="66">
        <v>158.89502351455707</v>
      </c>
      <c r="G14" s="66">
        <v>196.08587163400199</v>
      </c>
      <c r="H14" s="66">
        <v>396.18389770422073</v>
      </c>
      <c r="I14" s="66">
        <v>440.08473040862111</v>
      </c>
      <c r="J14" s="66">
        <v>688.5448637454183</v>
      </c>
      <c r="K14" s="66">
        <v>503.93196125272874</v>
      </c>
      <c r="L14" s="66">
        <v>302.03748053631489</v>
      </c>
      <c r="M14" s="53"/>
      <c r="N14" s="152">
        <f t="shared" si="1"/>
        <v>4165.8750220482743</v>
      </c>
      <c r="P14" s="153">
        <f>NRCanDetail!J54</f>
        <v>498.81898374907752</v>
      </c>
      <c r="Q14" s="154">
        <v>406.40127992499998</v>
      </c>
    </row>
    <row r="15" spans="1:17" ht="13" x14ac:dyDescent="0.3">
      <c r="A15" s="24">
        <v>2008</v>
      </c>
      <c r="B15" s="66">
        <v>635.87214502590246</v>
      </c>
      <c r="C15" s="66">
        <v>621.99420283733627</v>
      </c>
      <c r="D15" s="66">
        <v>107.62721467077161</v>
      </c>
      <c r="E15" s="66">
        <v>127.32411884335582</v>
      </c>
      <c r="F15" s="66">
        <v>162.13324564934948</v>
      </c>
      <c r="G15" s="66">
        <v>201.75618741766772</v>
      </c>
      <c r="H15" s="66">
        <v>398.28833615467471</v>
      </c>
      <c r="I15" s="66">
        <v>442.99320657618659</v>
      </c>
      <c r="J15" s="66">
        <v>700.16308800680747</v>
      </c>
      <c r="K15" s="66">
        <v>511.58810014479616</v>
      </c>
      <c r="L15" s="66">
        <v>307.86407863248672</v>
      </c>
      <c r="M15" s="53"/>
      <c r="N15" s="152">
        <f t="shared" si="1"/>
        <v>4217.6039239593347</v>
      </c>
      <c r="P15" s="153">
        <f>NRCanDetail!J55</f>
        <v>503.38503454784575</v>
      </c>
      <c r="Q15" s="154">
        <v>412.95413337500003</v>
      </c>
    </row>
    <row r="16" spans="1:17" ht="13" x14ac:dyDescent="0.3">
      <c r="A16" s="24">
        <v>2009</v>
      </c>
      <c r="B16" s="66">
        <v>638.38177168539744</v>
      </c>
      <c r="C16" s="66">
        <v>626.52732364121857</v>
      </c>
      <c r="D16" s="66">
        <v>108.715277510739</v>
      </c>
      <c r="E16" s="66">
        <v>128.6100068061867</v>
      </c>
      <c r="F16" s="66">
        <v>164.02924817464822</v>
      </c>
      <c r="G16" s="66">
        <v>204.15308801195474</v>
      </c>
      <c r="H16" s="66">
        <v>399.69826807873636</v>
      </c>
      <c r="I16" s="66">
        <v>444.87340618824152</v>
      </c>
      <c r="J16" s="66">
        <v>707.59938039603207</v>
      </c>
      <c r="K16" s="66">
        <v>515.3902926004331</v>
      </c>
      <c r="L16" s="66">
        <v>314.05946870986065</v>
      </c>
      <c r="M16" s="53"/>
      <c r="N16" s="152">
        <f t="shared" si="1"/>
        <v>4252.0375318034485</v>
      </c>
      <c r="P16" s="153">
        <f>NRCanDetail!J56</f>
        <v>509.79279041891414</v>
      </c>
      <c r="Q16" s="154">
        <v>416.10474832499995</v>
      </c>
    </row>
    <row r="17" spans="1:17" ht="13" x14ac:dyDescent="0.3">
      <c r="A17" s="24">
        <v>2010</v>
      </c>
      <c r="B17" s="66">
        <v>637.40909292260289</v>
      </c>
      <c r="C17" s="66">
        <v>630.87904323348812</v>
      </c>
      <c r="D17" s="66">
        <v>109.12079170570838</v>
      </c>
      <c r="E17" s="66">
        <v>129.09254620667167</v>
      </c>
      <c r="F17" s="66">
        <v>165.73752767764014</v>
      </c>
      <c r="G17" s="66">
        <v>205.24245664693373</v>
      </c>
      <c r="H17" s="66">
        <v>399.90187842583134</v>
      </c>
      <c r="I17" s="66">
        <v>445.47979091160983</v>
      </c>
      <c r="J17" s="66">
        <v>710.65407724851923</v>
      </c>
      <c r="K17" s="66">
        <v>517.19133113205055</v>
      </c>
      <c r="L17" s="66">
        <v>322.62600210227129</v>
      </c>
      <c r="M17" s="53"/>
      <c r="N17" s="152">
        <f t="shared" si="1"/>
        <v>4273.3345382133266</v>
      </c>
      <c r="P17" s="153">
        <f>NRCanDetail!J57</f>
        <v>514.92609929664297</v>
      </c>
      <c r="Q17" s="154">
        <v>419.44510019999996</v>
      </c>
    </row>
    <row r="18" spans="1:17" ht="13" x14ac:dyDescent="0.3">
      <c r="A18" s="24">
        <v>2011</v>
      </c>
      <c r="B18" s="66">
        <v>635.52723371387287</v>
      </c>
      <c r="C18" s="66">
        <v>634.55671411313313</v>
      </c>
      <c r="D18" s="66">
        <v>109.35098458206068</v>
      </c>
      <c r="E18" s="66">
        <v>129.36298037617428</v>
      </c>
      <c r="F18" s="66">
        <v>167.20176725163321</v>
      </c>
      <c r="G18" s="66">
        <v>206.2343275130755</v>
      </c>
      <c r="H18" s="66">
        <v>399.24920964199265</v>
      </c>
      <c r="I18" s="66">
        <v>445.15285865583411</v>
      </c>
      <c r="J18" s="66">
        <v>713.55470292676864</v>
      </c>
      <c r="K18" s="66">
        <v>517.90898633238862</v>
      </c>
      <c r="L18" s="66">
        <v>327.97978996613273</v>
      </c>
      <c r="M18" s="53"/>
      <c r="N18" s="152">
        <f t="shared" si="1"/>
        <v>4286.0795550730663</v>
      </c>
      <c r="P18" s="153">
        <f>NRCanDetail!J58</f>
        <v>519.79676876020415</v>
      </c>
      <c r="Q18" s="154">
        <v>421.50761202500001</v>
      </c>
    </row>
    <row r="19" spans="1:17" ht="13" x14ac:dyDescent="0.3">
      <c r="A19" s="24">
        <v>2012</v>
      </c>
      <c r="B19" s="66">
        <v>633.46065212882581</v>
      </c>
      <c r="C19" s="66">
        <v>642.11637092129251</v>
      </c>
      <c r="D19" s="66">
        <v>109.66816895238327</v>
      </c>
      <c r="E19" s="66">
        <v>129.73946716116808</v>
      </c>
      <c r="F19" s="66">
        <v>169.05709645543214</v>
      </c>
      <c r="G19" s="66">
        <v>207.10022353928389</v>
      </c>
      <c r="H19" s="66">
        <v>398.67045420333238</v>
      </c>
      <c r="I19" s="66">
        <v>444.99007081063468</v>
      </c>
      <c r="J19" s="66">
        <v>716.97964224387772</v>
      </c>
      <c r="K19" s="66">
        <v>520.62894554520813</v>
      </c>
      <c r="L19" s="66">
        <v>332.83003493258354</v>
      </c>
      <c r="M19" s="53"/>
      <c r="N19" s="152">
        <f t="shared" si="1"/>
        <v>4305.2411268940223</v>
      </c>
      <c r="P19" s="153">
        <f>NRCanDetail!J59</f>
        <v>526.28740674147912</v>
      </c>
      <c r="Q19" s="154">
        <v>424.57666045000002</v>
      </c>
    </row>
    <row r="20" spans="1:17" ht="13" x14ac:dyDescent="0.3">
      <c r="A20" s="24">
        <v>2013</v>
      </c>
      <c r="B20" s="68">
        <f>EIAData!DU4</f>
        <v>632.22204600000009</v>
      </c>
      <c r="C20" s="68">
        <f>EIAData!DV4</f>
        <v>648.47607400000004</v>
      </c>
      <c r="D20" s="68">
        <f>EIAData!DW4</f>
        <v>110.010544</v>
      </c>
      <c r="E20" s="68">
        <f>EIAData!DX4</f>
        <v>130.142853</v>
      </c>
      <c r="F20" s="68">
        <f>EIAData!DY4</f>
        <v>170.879761</v>
      </c>
      <c r="G20" s="68">
        <f>EIAData!DZ4</f>
        <v>209.09515400000001</v>
      </c>
      <c r="H20" s="68">
        <f>EIAData!EA4</f>
        <v>398.53466800000001</v>
      </c>
      <c r="I20" s="68">
        <f>EIAData!EB4</f>
        <v>445.26437299999998</v>
      </c>
      <c r="J20" s="68">
        <f>EIAData!EC4</f>
        <v>721.196777</v>
      </c>
      <c r="K20" s="68">
        <f>EIAData!ED4</f>
        <v>522.89935299999991</v>
      </c>
      <c r="L20" s="68">
        <f>EIAData!EE4</f>
        <v>334.90768400000002</v>
      </c>
      <c r="M20" s="53"/>
      <c r="N20" s="152">
        <f t="shared" si="1"/>
        <v>4323.6292869999997</v>
      </c>
      <c r="P20" s="153">
        <f>NRCanDetail!J60</f>
        <v>529.10539848857366</v>
      </c>
      <c r="Q20" s="154">
        <v>424.09355545</v>
      </c>
    </row>
    <row r="21" spans="1:17" ht="13" x14ac:dyDescent="0.3">
      <c r="A21" s="24">
        <v>2014</v>
      </c>
      <c r="B21" s="68">
        <f>EIAData!DU5</f>
        <v>632.16204799999991</v>
      </c>
      <c r="C21" s="68">
        <f>EIAData!DV5</f>
        <v>652.9987799999999</v>
      </c>
      <c r="D21" s="68">
        <f>EIAData!DW5</f>
        <v>110.355514</v>
      </c>
      <c r="E21" s="68">
        <f>EIAData!DX5</f>
        <v>130.55095</v>
      </c>
      <c r="F21" s="68">
        <f>EIAData!DY5</f>
        <v>172.847962</v>
      </c>
      <c r="G21" s="68">
        <f>EIAData!DZ5</f>
        <v>211.26649499999999</v>
      </c>
      <c r="H21" s="68">
        <f>EIAData!EA5</f>
        <v>398.50277699999998</v>
      </c>
      <c r="I21" s="68">
        <f>EIAData!EB5</f>
        <v>445.67340100000001</v>
      </c>
      <c r="J21" s="68">
        <f>EIAData!EC5</f>
        <v>726.139588</v>
      </c>
      <c r="K21" s="68">
        <f>EIAData!ED5</f>
        <v>524.26159700000005</v>
      </c>
      <c r="L21" s="68">
        <f>EIAData!EE5</f>
        <v>337.83224499999994</v>
      </c>
      <c r="M21" s="53"/>
      <c r="N21" s="152">
        <f t="shared" si="1"/>
        <v>4342.5913570000002</v>
      </c>
      <c r="P21" s="153">
        <f>NRCanDetail!J61</f>
        <v>529.6522051377425</v>
      </c>
      <c r="Q21" s="154">
        <v>418.63434330000001</v>
      </c>
    </row>
    <row r="22" spans="1:17" ht="13" x14ac:dyDescent="0.3">
      <c r="A22" s="24">
        <v>2015</v>
      </c>
      <c r="B22" s="68">
        <f>EIAData!DU6</f>
        <v>632.023865</v>
      </c>
      <c r="C22" s="68">
        <f>EIAData!DV6</f>
        <v>658.363831</v>
      </c>
      <c r="D22" s="68">
        <f>EIAData!DW6</f>
        <v>110.61960599999999</v>
      </c>
      <c r="E22" s="68">
        <f>EIAData!DX6</f>
        <v>130.863373</v>
      </c>
      <c r="F22" s="68">
        <f>EIAData!DY6</f>
        <v>174.53282199999998</v>
      </c>
      <c r="G22" s="68">
        <f>EIAData!DZ6</f>
        <v>213.029068</v>
      </c>
      <c r="H22" s="68">
        <f>EIAData!EA6</f>
        <v>398.522583</v>
      </c>
      <c r="I22" s="68">
        <f>EIAData!EB6</f>
        <v>446.06771900000001</v>
      </c>
      <c r="J22" s="68">
        <f>EIAData!EC6</f>
        <v>729.49322500000005</v>
      </c>
      <c r="K22" s="68">
        <f>EIAData!ED6</f>
        <v>527.20050000000003</v>
      </c>
      <c r="L22" s="68">
        <f>EIAData!EE6</f>
        <v>340.19189499999999</v>
      </c>
      <c r="M22" s="53"/>
      <c r="N22" s="152">
        <f t="shared" si="1"/>
        <v>4360.9084870000006</v>
      </c>
      <c r="P22" s="153">
        <f>NRCanDetail!J62</f>
        <v>529.95897658461979</v>
      </c>
      <c r="Q22" s="154">
        <v>416.22390735000005</v>
      </c>
    </row>
    <row r="23" spans="1:17" ht="13" x14ac:dyDescent="0.3">
      <c r="A23" s="24">
        <v>2016</v>
      </c>
      <c r="B23" s="68">
        <f>EIAData!DU7</f>
        <v>631.46582000000001</v>
      </c>
      <c r="C23" s="68">
        <f>EIAData!DV7</f>
        <v>663.07116699999995</v>
      </c>
      <c r="D23" s="68">
        <f>EIAData!DW7</f>
        <v>110.922088</v>
      </c>
      <c r="E23" s="68">
        <f>EIAData!DX7</f>
        <v>131.22120700000002</v>
      </c>
      <c r="F23" s="68">
        <f>EIAData!DY7</f>
        <v>176.694198</v>
      </c>
      <c r="G23" s="68">
        <f>EIAData!DZ7</f>
        <v>216.93885799999998</v>
      </c>
      <c r="H23" s="68">
        <f>EIAData!EA7</f>
        <v>398.56881699999997</v>
      </c>
      <c r="I23" s="68">
        <f>EIAData!EB7</f>
        <v>446.59060599999998</v>
      </c>
      <c r="J23" s="68">
        <f>EIAData!EC7</f>
        <v>733.52264500000001</v>
      </c>
      <c r="K23" s="68">
        <f>EIAData!ED7</f>
        <v>530.20147699999995</v>
      </c>
      <c r="L23" s="68">
        <f>EIAData!EE7</f>
        <v>343.14245599999998</v>
      </c>
      <c r="M23" s="53"/>
      <c r="N23" s="152">
        <f t="shared" si="1"/>
        <v>4382.3393390000001</v>
      </c>
      <c r="P23" s="153">
        <f>NRCanDetail!J63</f>
        <v>528.59303635273932</v>
      </c>
      <c r="Q23" s="154">
        <v>414.7714762</v>
      </c>
    </row>
    <row r="24" spans="1:17" ht="13" x14ac:dyDescent="0.3">
      <c r="A24" s="24">
        <v>2017</v>
      </c>
      <c r="B24" s="68">
        <f>EIAData!DU8</f>
        <v>630.99371399999995</v>
      </c>
      <c r="C24" s="68">
        <f>EIAData!DV8</f>
        <v>667.42511000000002</v>
      </c>
      <c r="D24" s="68">
        <f>EIAData!DW8</f>
        <v>111.01315299999999</v>
      </c>
      <c r="E24" s="68">
        <f>EIAData!DX8</f>
        <v>131.32893300000001</v>
      </c>
      <c r="F24" s="68">
        <f>EIAData!DY8</f>
        <v>177.86293000000001</v>
      </c>
      <c r="G24" s="68">
        <f>EIAData!DZ8</f>
        <v>220.42216500000001</v>
      </c>
      <c r="H24" s="68">
        <f>EIAData!EA8</f>
        <v>398.55447400000003</v>
      </c>
      <c r="I24" s="68">
        <f>EIAData!EB8</f>
        <v>446.83023000000003</v>
      </c>
      <c r="J24" s="68">
        <f>EIAData!EC8</f>
        <v>736.40802000000008</v>
      </c>
      <c r="K24" s="68">
        <f>EIAData!ED8</f>
        <v>536.31823700000007</v>
      </c>
      <c r="L24" s="68">
        <f>EIAData!EE8</f>
        <v>347.078461</v>
      </c>
      <c r="M24" s="53"/>
      <c r="N24" s="152">
        <f t="shared" si="1"/>
        <v>4404.2354269999996</v>
      </c>
      <c r="P24" s="153">
        <f>NRCanDetail!J64</f>
        <v>531.18175680795696</v>
      </c>
      <c r="Q24" s="154">
        <v>417.58609957499999</v>
      </c>
    </row>
    <row r="25" spans="1:17" ht="13" x14ac:dyDescent="0.3">
      <c r="A25" s="24">
        <v>2018</v>
      </c>
      <c r="B25" s="68">
        <f>EIAData!DU9</f>
        <v>632.12786899999992</v>
      </c>
      <c r="C25" s="68">
        <f>EIAData!DV9</f>
        <v>671.32147199999997</v>
      </c>
      <c r="D25" s="68">
        <f>EIAData!DW9</f>
        <v>111.03482799999999</v>
      </c>
      <c r="E25" s="68">
        <f>EIAData!DX9</f>
        <v>131.35458400000002</v>
      </c>
      <c r="F25" s="68">
        <f>EIAData!DY9</f>
        <v>178.67648400000002</v>
      </c>
      <c r="G25" s="68">
        <f>EIAData!DZ9</f>
        <v>223.75555399999999</v>
      </c>
      <c r="H25" s="68">
        <f>EIAData!EA9</f>
        <v>398.847961</v>
      </c>
      <c r="I25" s="68">
        <f>EIAData!EB9</f>
        <v>447.306915</v>
      </c>
      <c r="J25" s="68">
        <f>EIAData!EC9</f>
        <v>739.61889700000006</v>
      </c>
      <c r="K25" s="68">
        <f>EIAData!ED9</f>
        <v>543.96545400000002</v>
      </c>
      <c r="L25" s="68">
        <f>EIAData!EE9</f>
        <v>350.60986300000002</v>
      </c>
      <c r="M25" s="53"/>
      <c r="N25" s="152">
        <f t="shared" si="1"/>
        <v>4428.6198810000005</v>
      </c>
      <c r="P25" s="153">
        <f>NRCanDetail!J65</f>
        <v>530.13981027961938</v>
      </c>
      <c r="Q25" s="154">
        <v>420.29948897500003</v>
      </c>
    </row>
    <row r="26" spans="1:17" ht="13" x14ac:dyDescent="0.3">
      <c r="A26" s="24">
        <v>2019</v>
      </c>
      <c r="B26" s="68">
        <f>EIAData!DU10</f>
        <v>636.93518100000006</v>
      </c>
      <c r="C26" s="68">
        <f>EIAData!DV10</f>
        <v>675.92816200000004</v>
      </c>
      <c r="D26" s="68">
        <f>EIAData!DW10</f>
        <v>111.16990699999999</v>
      </c>
      <c r="E26" s="68">
        <f>EIAData!DX10</f>
        <v>131.51437399999998</v>
      </c>
      <c r="F26" s="68">
        <f>EIAData!DY10</f>
        <v>180.38391099999998</v>
      </c>
      <c r="G26" s="68">
        <f>EIAData!DZ10</f>
        <v>227.76683</v>
      </c>
      <c r="H26" s="68">
        <f>EIAData!EA10</f>
        <v>399.01300000000003</v>
      </c>
      <c r="I26" s="68">
        <f>EIAData!EB10</f>
        <v>447.844086</v>
      </c>
      <c r="J26" s="68">
        <f>EIAData!EC10</f>
        <v>743.97308399999997</v>
      </c>
      <c r="K26" s="68">
        <f>EIAData!ED10</f>
        <v>553.23071299999992</v>
      </c>
      <c r="L26" s="68">
        <f>EIAData!EE10</f>
        <v>355.79879800000003</v>
      </c>
      <c r="M26" s="53"/>
      <c r="N26" s="152">
        <f t="shared" si="1"/>
        <v>4463.5580459999992</v>
      </c>
      <c r="P26" s="153">
        <f>NRCanDetail!J66</f>
        <v>528.24213287315354</v>
      </c>
      <c r="Q26" s="154">
        <v>431.32411112499994</v>
      </c>
    </row>
    <row r="27" spans="1:17" ht="13" x14ac:dyDescent="0.3">
      <c r="A27" s="24">
        <v>2020</v>
      </c>
      <c r="B27" s="68">
        <f>EIAData!DU11</f>
        <v>637.14459199999999</v>
      </c>
      <c r="C27" s="68">
        <f>EIAData!DV11</f>
        <v>680.73370299999999</v>
      </c>
      <c r="D27" s="68">
        <f>EIAData!DW11</f>
        <v>111.204232</v>
      </c>
      <c r="E27" s="68">
        <f>EIAData!DX11</f>
        <v>131.55497700000001</v>
      </c>
      <c r="F27" s="68">
        <f>EIAData!DY11</f>
        <v>182.052841</v>
      </c>
      <c r="G27" s="68">
        <f>EIAData!DZ11</f>
        <v>231.11663799999999</v>
      </c>
      <c r="H27" s="68">
        <f>EIAData!EA11</f>
        <v>399.66674799999998</v>
      </c>
      <c r="I27" s="68">
        <f>EIAData!EB11</f>
        <v>448.87142900000003</v>
      </c>
      <c r="J27" s="68">
        <f>EIAData!EC11</f>
        <v>748.10913100000005</v>
      </c>
      <c r="K27" s="68">
        <f>EIAData!ED11</f>
        <v>561.10992399999998</v>
      </c>
      <c r="L27" s="68">
        <f>EIAData!EE11</f>
        <v>361.21670499999999</v>
      </c>
      <c r="M27" s="53"/>
      <c r="N27" s="152">
        <f t="shared" si="1"/>
        <v>4492.7809200000002</v>
      </c>
      <c r="P27" s="153">
        <f>P26</f>
        <v>528.24213287315354</v>
      </c>
      <c r="Q27" s="154">
        <v>410.45525750000002</v>
      </c>
    </row>
    <row r="28" spans="1:17" ht="13" x14ac:dyDescent="0.3">
      <c r="A28" s="25">
        <v>2021</v>
      </c>
      <c r="B28" s="68">
        <f>EIAData!DU12</f>
        <v>637.77825900000005</v>
      </c>
      <c r="C28" s="68">
        <f>EIAData!DV12</f>
        <v>687.21075399999995</v>
      </c>
      <c r="D28" s="68">
        <f>EIAData!DW12</f>
        <v>111.127273</v>
      </c>
      <c r="E28" s="68">
        <f>EIAData!DX12</f>
        <v>131.463944</v>
      </c>
      <c r="F28" s="68">
        <f>EIAData!DY12</f>
        <v>183.65211500000001</v>
      </c>
      <c r="G28" s="68">
        <f>EIAData!DZ12</f>
        <v>233.21585100000001</v>
      </c>
      <c r="H28" s="68">
        <f>EIAData!EA12</f>
        <v>401.92446899999999</v>
      </c>
      <c r="I28" s="68">
        <f>EIAData!EB12</f>
        <v>451.52828900000003</v>
      </c>
      <c r="J28" s="68">
        <f>EIAData!EC12</f>
        <v>751.10797100000002</v>
      </c>
      <c r="K28" s="68">
        <f>EIAData!ED12</f>
        <v>569.83380199999999</v>
      </c>
      <c r="L28" s="68">
        <f>EIAData!EE12</f>
        <v>365.21816999999999</v>
      </c>
      <c r="M28" s="67"/>
      <c r="N28" s="152">
        <f t="shared" si="1"/>
        <v>4524.0608969999994</v>
      </c>
      <c r="P28" s="153">
        <f>P27*Q28/Q26</f>
        <v>533.21133100286227</v>
      </c>
      <c r="Q28" s="154">
        <v>435.38159695000002</v>
      </c>
    </row>
    <row r="29" spans="1:17" ht="13" x14ac:dyDescent="0.3">
      <c r="A29" s="25">
        <v>2022</v>
      </c>
      <c r="B29" s="68">
        <f>EIAData!DU13</f>
        <v>637.05621399999995</v>
      </c>
      <c r="C29" s="68">
        <f>EIAData!DV13</f>
        <v>695.50402799999995</v>
      </c>
      <c r="D29" s="68">
        <f>EIAData!DW13</f>
        <v>111.06320199999999</v>
      </c>
      <c r="E29" s="68">
        <f>EIAData!DX13</f>
        <v>131.38815299999999</v>
      </c>
      <c r="F29" s="68">
        <f>EIAData!DY13</f>
        <v>185.28231799999998</v>
      </c>
      <c r="G29" s="68">
        <f>EIAData!DZ13</f>
        <v>234.28929199999999</v>
      </c>
      <c r="H29" s="68">
        <f>EIAData!EA13</f>
        <v>403.45050000000003</v>
      </c>
      <c r="I29" s="68">
        <f>EIAData!EB13</f>
        <v>453.440155</v>
      </c>
      <c r="J29" s="68">
        <f>EIAData!EC13</f>
        <v>752.79022199999997</v>
      </c>
      <c r="K29" s="68">
        <f>EIAData!ED13</f>
        <v>580.62322999999992</v>
      </c>
      <c r="L29" s="68">
        <f>EIAData!EE13</f>
        <v>370.07418799999999</v>
      </c>
      <c r="M29" s="67"/>
      <c r="N29" s="152">
        <f t="shared" si="1"/>
        <v>4554.9615019999992</v>
      </c>
      <c r="P29" s="153">
        <f>P28*Q29/Q28</f>
        <v>552.07540763110774</v>
      </c>
      <c r="Q29" s="154">
        <v>450.78463010000002</v>
      </c>
    </row>
    <row r="30" spans="1:17" ht="13" x14ac:dyDescent="0.3">
      <c r="A30" s="25">
        <v>2023</v>
      </c>
      <c r="B30" s="68">
        <f>EIAData!DU14</f>
        <v>636.63281199999994</v>
      </c>
      <c r="C30" s="68">
        <f>EIAData!DV14</f>
        <v>702.68060300000002</v>
      </c>
      <c r="D30" s="68">
        <f>EIAData!DW14</f>
        <v>111.402832</v>
      </c>
      <c r="E30" s="68">
        <f>EIAData!DX14</f>
        <v>131.78993199999999</v>
      </c>
      <c r="F30" s="68">
        <f>EIAData!DY14</f>
        <v>186.737472</v>
      </c>
      <c r="G30" s="68">
        <f>EIAData!DZ14</f>
        <v>236.127579</v>
      </c>
      <c r="H30" s="68">
        <f>EIAData!EA14</f>
        <v>404.93014499999998</v>
      </c>
      <c r="I30" s="68">
        <f>EIAData!EB14</f>
        <v>455.26660199999998</v>
      </c>
      <c r="J30" s="68">
        <f>EIAData!EC14</f>
        <v>755.9472659999999</v>
      </c>
      <c r="K30" s="68">
        <f>EIAData!ED14</f>
        <v>593.5859989999999</v>
      </c>
      <c r="L30" s="68">
        <f>EIAData!EE14</f>
        <v>374.26623499999999</v>
      </c>
      <c r="M30" s="67"/>
      <c r="N30" s="152">
        <f t="shared" si="1"/>
        <v>4589.3674769999998</v>
      </c>
      <c r="P30" s="153">
        <f t="shared" ref="P30:P41" si="2">P29*Q30/Q29</f>
        <v>557.03311285023335</v>
      </c>
      <c r="Q30" s="154">
        <v>454.83273165000003</v>
      </c>
    </row>
    <row r="31" spans="1:17" ht="13" x14ac:dyDescent="0.3">
      <c r="A31" s="25">
        <v>2024</v>
      </c>
      <c r="B31" s="68">
        <f>EIAData!DU15</f>
        <v>637.63452200000006</v>
      </c>
      <c r="C31" s="68">
        <f>EIAData!DV15</f>
        <v>708.64739899999995</v>
      </c>
      <c r="D31" s="68">
        <f>EIAData!DW15</f>
        <v>111.994614</v>
      </c>
      <c r="E31" s="68">
        <f>EIAData!DX15</f>
        <v>132.490005</v>
      </c>
      <c r="F31" s="68">
        <f>EIAData!DY15</f>
        <v>188.41575599999999</v>
      </c>
      <c r="G31" s="68">
        <f>EIAData!DZ15</f>
        <v>238.418792</v>
      </c>
      <c r="H31" s="68">
        <f>EIAData!EA15</f>
        <v>407.17700200000002</v>
      </c>
      <c r="I31" s="68">
        <f>EIAData!EB15</f>
        <v>457.92755199999999</v>
      </c>
      <c r="J31" s="68">
        <f>EIAData!EC15</f>
        <v>760.55950899999993</v>
      </c>
      <c r="K31" s="68">
        <f>EIAData!ED15</f>
        <v>602.80273399999999</v>
      </c>
      <c r="L31" s="68">
        <f>EIAData!EE15</f>
        <v>378.37429799999995</v>
      </c>
      <c r="M31" s="67"/>
      <c r="N31" s="152">
        <f t="shared" si="1"/>
        <v>4624.4421829999992</v>
      </c>
      <c r="P31" s="153">
        <f t="shared" si="2"/>
        <v>562.04916713038426</v>
      </c>
      <c r="Q31" s="154">
        <v>458.9284768</v>
      </c>
    </row>
    <row r="32" spans="1:17" ht="13" x14ac:dyDescent="0.3">
      <c r="A32" s="25">
        <v>2025</v>
      </c>
      <c r="B32" s="68">
        <f>EIAData!DU16</f>
        <v>639.63726800000006</v>
      </c>
      <c r="C32" s="68">
        <f>EIAData!DV16</f>
        <v>715.81835899999999</v>
      </c>
      <c r="D32" s="68">
        <f>EIAData!DW16</f>
        <v>112.77008099999999</v>
      </c>
      <c r="E32" s="68">
        <f>EIAData!DX16</f>
        <v>133.40737899999999</v>
      </c>
      <c r="F32" s="68">
        <f>EIAData!DY16</f>
        <v>190.41592400000002</v>
      </c>
      <c r="G32" s="68">
        <f>EIAData!DZ16</f>
        <v>241.12039199999998</v>
      </c>
      <c r="H32" s="68">
        <f>EIAData!EA16</f>
        <v>410.09320099999997</v>
      </c>
      <c r="I32" s="68">
        <f>EIAData!EB16</f>
        <v>461.34335400000003</v>
      </c>
      <c r="J32" s="68">
        <f>EIAData!EC16</f>
        <v>766.42828299999996</v>
      </c>
      <c r="K32" s="68">
        <f>EIAData!ED16</f>
        <v>613.121216</v>
      </c>
      <c r="L32" s="68">
        <f>EIAData!EE16</f>
        <v>383.14254799999998</v>
      </c>
      <c r="M32" s="67"/>
      <c r="N32" s="152">
        <f t="shared" si="1"/>
        <v>4667.2980050000006</v>
      </c>
      <c r="P32" s="153">
        <f t="shared" si="2"/>
        <v>564.52856488401233</v>
      </c>
      <c r="Q32" s="154">
        <v>460.95297269999998</v>
      </c>
    </row>
    <row r="33" spans="1:17" ht="13" x14ac:dyDescent="0.3">
      <c r="A33" s="25">
        <f t="shared" ref="A33:A41" si="3">A32+1</f>
        <v>2026</v>
      </c>
      <c r="B33" s="68">
        <f>EIAData!DU17</f>
        <v>640.96630800000003</v>
      </c>
      <c r="C33" s="68">
        <f>EIAData!DV17</f>
        <v>722.34454300000004</v>
      </c>
      <c r="D33" s="68">
        <f>EIAData!DW17</f>
        <v>113.43614199999999</v>
      </c>
      <c r="E33" s="68">
        <f>EIAData!DX17</f>
        <v>134.19532800000002</v>
      </c>
      <c r="F33" s="68">
        <f>EIAData!DY17</f>
        <v>192.24662800000002</v>
      </c>
      <c r="G33" s="68">
        <f>EIAData!DZ17</f>
        <v>243.61113</v>
      </c>
      <c r="H33" s="68">
        <f>EIAData!EA17</f>
        <v>412.61337300000002</v>
      </c>
      <c r="I33" s="68">
        <f>EIAData!EB17</f>
        <v>464.316284</v>
      </c>
      <c r="J33" s="68">
        <f>EIAData!EC17</f>
        <v>771.56481900000006</v>
      </c>
      <c r="K33" s="68">
        <f>EIAData!ED17</f>
        <v>622.97943099999998</v>
      </c>
      <c r="L33" s="68">
        <f>EIAData!EE17</f>
        <v>387.58624300000002</v>
      </c>
      <c r="M33" s="67"/>
      <c r="N33" s="152">
        <f>SUM(B33:L33)</f>
        <v>4705.8602289999999</v>
      </c>
      <c r="P33" s="153">
        <f t="shared" si="2"/>
        <v>566.15206202239756</v>
      </c>
      <c r="Q33" s="154">
        <v>462.27860239999995</v>
      </c>
    </row>
    <row r="34" spans="1:17" ht="13" x14ac:dyDescent="0.3">
      <c r="A34" s="25">
        <f t="shared" si="3"/>
        <v>2027</v>
      </c>
      <c r="B34" s="68">
        <f>EIAData!DU18</f>
        <v>641.90039000000002</v>
      </c>
      <c r="C34" s="68">
        <f>EIAData!DV18</f>
        <v>728.52825900000005</v>
      </c>
      <c r="D34" s="68">
        <f>EIAData!DW18</f>
        <v>114.04111499999999</v>
      </c>
      <c r="E34" s="68">
        <f>EIAData!DX18</f>
        <v>134.911011</v>
      </c>
      <c r="F34" s="68">
        <f>EIAData!DY18</f>
        <v>193.98808300000002</v>
      </c>
      <c r="G34" s="68">
        <f>EIAData!DZ18</f>
        <v>245.99220299999999</v>
      </c>
      <c r="H34" s="68">
        <f>EIAData!EA18</f>
        <v>414.913025</v>
      </c>
      <c r="I34" s="68">
        <f>EIAData!EB18</f>
        <v>467.04342599999995</v>
      </c>
      <c r="J34" s="68">
        <f>EIAData!EC18</f>
        <v>776.29626499999995</v>
      </c>
      <c r="K34" s="68">
        <f>EIAData!ED18</f>
        <v>632.62799100000007</v>
      </c>
      <c r="L34" s="68">
        <f>EIAData!EE18</f>
        <v>391.86532600000004</v>
      </c>
      <c r="M34" s="67"/>
      <c r="N34" s="152">
        <f>SUM(B34:L34)</f>
        <v>4742.107094</v>
      </c>
      <c r="P34" s="153">
        <f t="shared" si="2"/>
        <v>567.47125756969899</v>
      </c>
      <c r="Q34" s="154">
        <v>463.35576155000001</v>
      </c>
    </row>
    <row r="35" spans="1:17" ht="13" x14ac:dyDescent="0.3">
      <c r="A35" s="25">
        <f t="shared" si="3"/>
        <v>2028</v>
      </c>
      <c r="B35" s="68">
        <f>EIAData!DU19</f>
        <v>643.33935500000007</v>
      </c>
      <c r="C35" s="68">
        <f>EIAData!DV19</f>
        <v>735.38336199999992</v>
      </c>
      <c r="D35" s="68">
        <f>EIAData!DW19</f>
        <v>114.744224</v>
      </c>
      <c r="E35" s="68">
        <f>EIAData!DX19</f>
        <v>135.742783</v>
      </c>
      <c r="F35" s="68">
        <f>EIAData!DY19</f>
        <v>195.91012499999999</v>
      </c>
      <c r="G35" s="68">
        <f>EIAData!DZ19</f>
        <v>248.60554500000001</v>
      </c>
      <c r="H35" s="68">
        <f>EIAData!EA19</f>
        <v>417.57137999999998</v>
      </c>
      <c r="I35" s="68">
        <f>EIAData!EB19</f>
        <v>470.17654400000004</v>
      </c>
      <c r="J35" s="68">
        <f>EIAData!EC19</f>
        <v>781.70544399999994</v>
      </c>
      <c r="K35" s="68">
        <f>EIAData!ED19</f>
        <v>642.94116200000008</v>
      </c>
      <c r="L35" s="68">
        <f>EIAData!EE19</f>
        <v>396.52374299999997</v>
      </c>
      <c r="M35" s="67"/>
      <c r="N35" s="152">
        <f t="shared" si="1"/>
        <v>4782.6436669999994</v>
      </c>
      <c r="P35" s="153">
        <f t="shared" si="2"/>
        <v>569.80821365536701</v>
      </c>
      <c r="Q35" s="154">
        <v>465.2639499425207</v>
      </c>
    </row>
    <row r="36" spans="1:17" ht="13" x14ac:dyDescent="0.3">
      <c r="A36" s="25">
        <f t="shared" si="3"/>
        <v>2029</v>
      </c>
      <c r="B36" s="68">
        <f>EIAData!DU20</f>
        <v>645.3120120000001</v>
      </c>
      <c r="C36" s="68">
        <f>EIAData!DV20</f>
        <v>742.95715300000006</v>
      </c>
      <c r="D36" s="68">
        <f>EIAData!DW20</f>
        <v>115.55184899999999</v>
      </c>
      <c r="E36" s="68">
        <f>EIAData!DX20</f>
        <v>136.69821199999998</v>
      </c>
      <c r="F36" s="68">
        <f>EIAData!DY20</f>
        <v>198.025634</v>
      </c>
      <c r="G36" s="68">
        <f>EIAData!DZ20</f>
        <v>251.467972</v>
      </c>
      <c r="H36" s="68">
        <f>EIAData!EA20</f>
        <v>420.61184700000001</v>
      </c>
      <c r="I36" s="68">
        <f>EIAData!EB20</f>
        <v>473.74240099999997</v>
      </c>
      <c r="J36" s="68">
        <f>EIAData!EC20</f>
        <v>787.83746399999995</v>
      </c>
      <c r="K36" s="68">
        <f>EIAData!ED20</f>
        <v>653.9719849999999</v>
      </c>
      <c r="L36" s="68">
        <f>EIAData!EE20</f>
        <v>401.58959900000002</v>
      </c>
      <c r="M36" s="67"/>
      <c r="N36" s="152">
        <f t="shared" si="1"/>
        <v>4827.7661280000002</v>
      </c>
      <c r="P36" s="153">
        <f t="shared" si="2"/>
        <v>572.77528916772565</v>
      </c>
      <c r="Q36" s="154">
        <v>467.68664803562439</v>
      </c>
    </row>
    <row r="37" spans="1:17" ht="13" x14ac:dyDescent="0.3">
      <c r="A37" s="25">
        <f t="shared" si="3"/>
        <v>2030</v>
      </c>
      <c r="B37" s="68">
        <f>EIAData!DU21</f>
        <v>647.65191699999991</v>
      </c>
      <c r="C37" s="68">
        <f>EIAData!DV21</f>
        <v>751.07385299999999</v>
      </c>
      <c r="D37" s="68">
        <f>EIAData!DW21</f>
        <v>116.43553200000001</v>
      </c>
      <c r="E37" s="68">
        <f>EIAData!DX21</f>
        <v>137.74360700000003</v>
      </c>
      <c r="F37" s="68">
        <f>EIAData!DY21</f>
        <v>200.28804000000002</v>
      </c>
      <c r="G37" s="68">
        <f>EIAData!DZ21</f>
        <v>254.520859</v>
      </c>
      <c r="H37" s="68">
        <f>EIAData!EA21</f>
        <v>423.93118299999998</v>
      </c>
      <c r="I37" s="68">
        <f>EIAData!EB21</f>
        <v>477.62512199999998</v>
      </c>
      <c r="J37" s="68">
        <f>EIAData!EC21</f>
        <v>794.50018299999999</v>
      </c>
      <c r="K37" s="68">
        <f>EIAData!ED21</f>
        <v>665.57891800000004</v>
      </c>
      <c r="L37" s="68">
        <f>EIAData!EE21</f>
        <v>406.97082500000005</v>
      </c>
      <c r="M37" s="67"/>
      <c r="N37" s="152">
        <f t="shared" si="1"/>
        <v>4876.3200390000011</v>
      </c>
      <c r="P37" s="153">
        <f t="shared" si="2"/>
        <v>575.79899454378153</v>
      </c>
      <c r="Q37" s="154">
        <v>470.15558595721257</v>
      </c>
    </row>
    <row r="38" spans="1:17" ht="13" x14ac:dyDescent="0.3">
      <c r="A38" s="25">
        <f t="shared" si="3"/>
        <v>2031</v>
      </c>
      <c r="B38" s="68">
        <f>EIAData!DU22</f>
        <v>650.15722700000003</v>
      </c>
      <c r="C38" s="68">
        <f>EIAData!DV22</f>
        <v>759.51153600000009</v>
      </c>
      <c r="D38" s="68">
        <f>EIAData!DW22</f>
        <v>117.36004699999999</v>
      </c>
      <c r="E38" s="68">
        <f>EIAData!DX22</f>
        <v>138.837311</v>
      </c>
      <c r="F38" s="68">
        <f>EIAData!DY22</f>
        <v>202.63836700000002</v>
      </c>
      <c r="G38" s="68">
        <f>EIAData!DZ22</f>
        <v>257.68969700000002</v>
      </c>
      <c r="H38" s="68">
        <f>EIAData!EA22</f>
        <v>427.40133699999996</v>
      </c>
      <c r="I38" s="68">
        <f>EIAData!EB22</f>
        <v>481.680725</v>
      </c>
      <c r="J38" s="68">
        <f>EIAData!EC22</f>
        <v>801.45446800000002</v>
      </c>
      <c r="K38" s="68">
        <f>EIAData!ED22</f>
        <v>677.57513400000005</v>
      </c>
      <c r="L38" s="68">
        <f>EIAData!EE22</f>
        <v>412.54943800000001</v>
      </c>
      <c r="M38" s="67"/>
      <c r="N38" s="152">
        <f t="shared" si="1"/>
        <v>4926.8552870000003</v>
      </c>
      <c r="P38" s="153">
        <f t="shared" si="2"/>
        <v>578.82700510647908</v>
      </c>
      <c r="Q38" s="154">
        <v>472.62803918113264</v>
      </c>
    </row>
    <row r="39" spans="1:17" ht="13" x14ac:dyDescent="0.3">
      <c r="A39" s="25">
        <f t="shared" si="3"/>
        <v>2032</v>
      </c>
      <c r="B39" s="68">
        <f>EIAData!DU23</f>
        <v>652.365723</v>
      </c>
      <c r="C39" s="68">
        <f>EIAData!DV23</f>
        <v>767.73773200000005</v>
      </c>
      <c r="D39" s="68">
        <f>EIAData!DW23</f>
        <v>118.242592</v>
      </c>
      <c r="E39" s="68">
        <f>EIAData!DX23</f>
        <v>139.88136300000002</v>
      </c>
      <c r="F39" s="68">
        <f>EIAData!DY23</f>
        <v>204.93467799999999</v>
      </c>
      <c r="G39" s="68">
        <f>EIAData!DZ23</f>
        <v>260.79418899999996</v>
      </c>
      <c r="H39" s="68">
        <f>EIAData!EA23</f>
        <v>430.72079500000001</v>
      </c>
      <c r="I39" s="68">
        <f>EIAData!EB23</f>
        <v>485.56960999999995</v>
      </c>
      <c r="J39" s="68">
        <f>EIAData!EC23</f>
        <v>808.13574199999994</v>
      </c>
      <c r="K39" s="68">
        <f>EIAData!ED23</f>
        <v>689.49145499999997</v>
      </c>
      <c r="L39" s="68">
        <f>EIAData!EE23</f>
        <v>418.03741400000001</v>
      </c>
      <c r="M39" s="67"/>
      <c r="N39" s="152">
        <f t="shared" si="1"/>
        <v>4975.911293000001</v>
      </c>
      <c r="P39" s="153">
        <f t="shared" si="2"/>
        <v>582.00677745762891</v>
      </c>
      <c r="Q39" s="154">
        <v>475.22441004515247</v>
      </c>
    </row>
    <row r="40" spans="1:17" ht="13" x14ac:dyDescent="0.3">
      <c r="A40" s="25">
        <f t="shared" si="3"/>
        <v>2033</v>
      </c>
      <c r="B40" s="68">
        <f>EIAData!DU24</f>
        <v>653.988831</v>
      </c>
      <c r="C40" s="68">
        <f>EIAData!DV24</f>
        <v>775.40863000000002</v>
      </c>
      <c r="D40" s="68">
        <f>EIAData!DW24</f>
        <v>119.030495</v>
      </c>
      <c r="E40" s="68">
        <f>EIAData!DX24</f>
        <v>140.81346099999999</v>
      </c>
      <c r="F40" s="68">
        <f>EIAData!DY24</f>
        <v>207.08514400000001</v>
      </c>
      <c r="G40" s="68">
        <f>EIAData!DZ24</f>
        <v>263.717377</v>
      </c>
      <c r="H40" s="68">
        <f>EIAData!EA24</f>
        <v>433.69772399999999</v>
      </c>
      <c r="I40" s="68">
        <f>EIAData!EB24</f>
        <v>489.075378</v>
      </c>
      <c r="J40" s="68">
        <f>EIAData!EC24</f>
        <v>814.18341099999998</v>
      </c>
      <c r="K40" s="68">
        <f>EIAData!ED24</f>
        <v>701.01586899999995</v>
      </c>
      <c r="L40" s="68">
        <f>EIAData!EE24</f>
        <v>423.24685699999998</v>
      </c>
      <c r="M40" s="67"/>
      <c r="N40" s="152">
        <f t="shared" si="1"/>
        <v>5021.2631769999998</v>
      </c>
      <c r="P40" s="153">
        <f t="shared" si="2"/>
        <v>586.12390181284343</v>
      </c>
      <c r="Q40" s="154">
        <v>478.58615439001414</v>
      </c>
    </row>
    <row r="41" spans="1:17" ht="13" x14ac:dyDescent="0.3">
      <c r="A41" s="25">
        <f t="shared" si="3"/>
        <v>2034</v>
      </c>
      <c r="B41" s="68">
        <f>EIAData!DU25</f>
        <v>655.03826900000001</v>
      </c>
      <c r="C41" s="68">
        <f>EIAData!DV25</f>
        <v>782.52612299999998</v>
      </c>
      <c r="D41" s="68">
        <f>EIAData!DW25</f>
        <v>119.72487600000001</v>
      </c>
      <c r="E41" s="68">
        <f>EIAData!DX25</f>
        <v>141.634918</v>
      </c>
      <c r="F41" s="68">
        <f>EIAData!DY25</f>
        <v>209.090058</v>
      </c>
      <c r="G41" s="68">
        <f>EIAData!DZ25</f>
        <v>266.459228</v>
      </c>
      <c r="H41" s="68">
        <f>EIAData!EA25</f>
        <v>436.33590700000002</v>
      </c>
      <c r="I41" s="68">
        <f>EIAData!EB25</f>
        <v>492.20196500000003</v>
      </c>
      <c r="J41" s="68">
        <f>EIAData!EC25</f>
        <v>819.60363799999993</v>
      </c>
      <c r="K41" s="68">
        <f>EIAData!ED25</f>
        <v>712.14056400000004</v>
      </c>
      <c r="L41" s="68">
        <f>EIAData!EE25</f>
        <v>428.17669600000005</v>
      </c>
      <c r="M41" s="67"/>
      <c r="N41" s="152">
        <f t="shared" si="1"/>
        <v>5062.9322420000008</v>
      </c>
      <c r="P41" s="153">
        <f t="shared" si="2"/>
        <v>590.56716631192137</v>
      </c>
      <c r="Q41" s="154">
        <v>482.21420105894254</v>
      </c>
    </row>
    <row r="42" spans="1:17" x14ac:dyDescent="0.25">
      <c r="Q42" s="154"/>
    </row>
    <row r="43" spans="1:17" x14ac:dyDescent="0.25">
      <c r="Q43" s="154"/>
    </row>
    <row r="44" spans="1:17" x14ac:dyDescent="0.25">
      <c r="Q44" s="154"/>
    </row>
    <row r="45" spans="1:17" x14ac:dyDescent="0.25">
      <c r="Q45" s="154"/>
    </row>
    <row r="46" spans="1:17" x14ac:dyDescent="0.25">
      <c r="Q46" s="154"/>
    </row>
    <row r="47" spans="1:17" x14ac:dyDescent="0.25">
      <c r="Q47" s="154"/>
    </row>
    <row r="48" spans="1:17" x14ac:dyDescent="0.25">
      <c r="Q48" s="154"/>
    </row>
    <row r="49" spans="17:17" x14ac:dyDescent="0.25">
      <c r="Q49" s="154"/>
    </row>
    <row r="50" spans="17:17" x14ac:dyDescent="0.25">
      <c r="Q50" s="154"/>
    </row>
    <row r="51" spans="17:17" x14ac:dyDescent="0.25">
      <c r="Q51" s="154"/>
    </row>
    <row r="52" spans="17:17" x14ac:dyDescent="0.25">
      <c r="Q52" s="154"/>
    </row>
    <row r="53" spans="17:17" x14ac:dyDescent="0.25">
      <c r="Q53" s="154"/>
    </row>
    <row r="54" spans="17:17" x14ac:dyDescent="0.25">
      <c r="Q54" s="154"/>
    </row>
    <row r="55" spans="17:17" x14ac:dyDescent="0.25">
      <c r="Q55" s="154"/>
    </row>
    <row r="56" spans="17:17" x14ac:dyDescent="0.25">
      <c r="Q56" s="154"/>
    </row>
    <row r="57" spans="17:17" x14ac:dyDescent="0.25">
      <c r="Q57" s="154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2025-10-27T18:02:22Z</dcterms:created>
  <dcterms:modified xsi:type="dcterms:W3CDTF">2025-10-27T18:02:38Z</dcterms:modified>
</cp:coreProperties>
</file>